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0" yWindow="0" windowWidth="2160" windowHeight="1050" activeTab="5"/>
  </bookViews>
  <sheets>
    <sheet name="таблица 1" sheetId="1" r:id="rId1"/>
    <sheet name="таблица 2.1" sheetId="3" r:id="rId2"/>
    <sheet name="таблица 2.2" sheetId="4" r:id="rId3"/>
    <sheet name="таблица 2.3" sheetId="6" r:id="rId4"/>
    <sheet name="таблица 2.4" sheetId="7" r:id="rId5"/>
    <sheet name="таблица 3" sheetId="5" r:id="rId6"/>
  </sheets>
  <externalReferences>
    <externalReference r:id="rId7"/>
  </externalReferences>
  <definedNames>
    <definedName name="_xlnm.Print_Titles" localSheetId="3">'таблица 2.3'!$14:$18</definedName>
    <definedName name="_xlnm.Print_Titles" localSheetId="4">'таблица 2.4'!$14:$18</definedName>
  </definedNames>
  <calcPr calcId="124519"/>
</workbook>
</file>

<file path=xl/calcChain.xml><?xml version="1.0" encoding="utf-8"?>
<calcChain xmlns="http://schemas.openxmlformats.org/spreadsheetml/2006/main">
  <c r="C46" i="1"/>
  <c r="I15" i="5" l="1"/>
  <c r="I14"/>
  <c r="I13"/>
  <c r="J13" s="1"/>
  <c r="N14" l="1"/>
  <c r="N13"/>
  <c r="J15" l="1"/>
  <c r="N15"/>
  <c r="O15" s="1"/>
  <c r="D40" i="3"/>
  <c r="D47"/>
  <c r="D48"/>
  <c r="D49"/>
  <c r="N16" i="5" l="1"/>
  <c r="O16" s="1"/>
  <c r="O13"/>
  <c r="O14"/>
  <c r="I16"/>
  <c r="J16"/>
  <c r="C19" i="4" l="1"/>
  <c r="C20"/>
  <c r="C21"/>
  <c r="D22"/>
  <c r="E22"/>
  <c r="F22"/>
  <c r="G22"/>
  <c r="H22"/>
  <c r="I22"/>
  <c r="J22"/>
  <c r="K22"/>
  <c r="L22"/>
  <c r="M22"/>
  <c r="N22"/>
  <c r="O22"/>
  <c r="P22"/>
  <c r="Q22"/>
  <c r="R22"/>
  <c r="A25"/>
  <c r="B25"/>
  <c r="D25"/>
  <c r="E25" s="1"/>
  <c r="F25"/>
  <c r="G25"/>
  <c r="H25"/>
  <c r="I25"/>
  <c r="J25"/>
  <c r="K25"/>
  <c r="L25"/>
  <c r="M25"/>
  <c r="N25"/>
  <c r="N28" s="1"/>
  <c r="O25"/>
  <c r="P25"/>
  <c r="Q25"/>
  <c r="Q28" s="1"/>
  <c r="R25"/>
  <c r="S25"/>
  <c r="T25"/>
  <c r="U25"/>
  <c r="V25"/>
  <c r="W25"/>
  <c r="X25"/>
  <c r="Y25"/>
  <c r="Z25"/>
  <c r="AA25"/>
  <c r="AB25"/>
  <c r="AC25"/>
  <c r="A26"/>
  <c r="B26"/>
  <c r="D26"/>
  <c r="F26"/>
  <c r="G26"/>
  <c r="H26"/>
  <c r="I26"/>
  <c r="J26"/>
  <c r="K26"/>
  <c r="L26"/>
  <c r="O26"/>
  <c r="P26"/>
  <c r="R26"/>
  <c r="S26"/>
  <c r="T26"/>
  <c r="U26"/>
  <c r="V26"/>
  <c r="W26"/>
  <c r="X26"/>
  <c r="Y26"/>
  <c r="Z26"/>
  <c r="AA26"/>
  <c r="AB26"/>
  <c r="AC26"/>
  <c r="E27"/>
  <c r="R27"/>
  <c r="G28"/>
  <c r="M28"/>
  <c r="S28"/>
  <c r="T28"/>
  <c r="U28"/>
  <c r="V28"/>
  <c r="W28"/>
  <c r="X28"/>
  <c r="Y28"/>
  <c r="Z28"/>
  <c r="AA28"/>
  <c r="AB28"/>
  <c r="AC28"/>
  <c r="B30"/>
  <c r="B31"/>
  <c r="E31"/>
  <c r="F31"/>
  <c r="G31"/>
  <c r="H31"/>
  <c r="I31"/>
  <c r="J31"/>
  <c r="K31"/>
  <c r="L31" s="1"/>
  <c r="O31"/>
  <c r="P31" s="1"/>
  <c r="R31"/>
  <c r="S31"/>
  <c r="T31"/>
  <c r="U31"/>
  <c r="V31"/>
  <c r="W31"/>
  <c r="X31"/>
  <c r="Y31"/>
  <c r="Z31"/>
  <c r="AA31"/>
  <c r="AB31"/>
  <c r="AC31"/>
  <c r="B32"/>
  <c r="D32"/>
  <c r="E32" s="1"/>
  <c r="F32"/>
  <c r="G32"/>
  <c r="H32"/>
  <c r="I32"/>
  <c r="J32"/>
  <c r="L32"/>
  <c r="O32"/>
  <c r="P32" s="1"/>
  <c r="R32"/>
  <c r="S32"/>
  <c r="T32"/>
  <c r="U32"/>
  <c r="V32"/>
  <c r="W32"/>
  <c r="X32"/>
  <c r="Y32"/>
  <c r="Z32"/>
  <c r="AA32"/>
  <c r="AB32"/>
  <c r="AC32"/>
  <c r="B33"/>
  <c r="D33"/>
  <c r="E33" s="1"/>
  <c r="F33"/>
  <c r="G33"/>
  <c r="H33"/>
  <c r="I33"/>
  <c r="J33"/>
  <c r="K33"/>
  <c r="L33" s="1"/>
  <c r="O33"/>
  <c r="P33" s="1"/>
  <c r="R33"/>
  <c r="S33"/>
  <c r="T33"/>
  <c r="U33"/>
  <c r="V33"/>
  <c r="W33"/>
  <c r="X33"/>
  <c r="Y33"/>
  <c r="Z33"/>
  <c r="AA33"/>
  <c r="AB33"/>
  <c r="AC33"/>
  <c r="B34"/>
  <c r="E34"/>
  <c r="F34"/>
  <c r="G34"/>
  <c r="H34"/>
  <c r="I34"/>
  <c r="J34"/>
  <c r="L34"/>
  <c r="O34"/>
  <c r="P34" s="1"/>
  <c r="R34"/>
  <c r="S34"/>
  <c r="T34"/>
  <c r="U34"/>
  <c r="V34"/>
  <c r="W34"/>
  <c r="X34"/>
  <c r="Y34"/>
  <c r="Z34"/>
  <c r="AA34"/>
  <c r="AB34"/>
  <c r="AC34"/>
  <c r="B35"/>
  <c r="E35"/>
  <c r="F35"/>
  <c r="G35"/>
  <c r="H35"/>
  <c r="I35"/>
  <c r="J35"/>
  <c r="K35"/>
  <c r="L35" s="1"/>
  <c r="O35"/>
  <c r="P35" s="1"/>
  <c r="R35"/>
  <c r="S35"/>
  <c r="T35"/>
  <c r="U35"/>
  <c r="V35"/>
  <c r="W35"/>
  <c r="X35"/>
  <c r="Y35"/>
  <c r="Z35"/>
  <c r="AA35"/>
  <c r="AB35"/>
  <c r="AC35"/>
  <c r="B36"/>
  <c r="D36"/>
  <c r="E36" s="1"/>
  <c r="F36"/>
  <c r="G36"/>
  <c r="H36"/>
  <c r="I36"/>
  <c r="J36"/>
  <c r="K36"/>
  <c r="L36" s="1"/>
  <c r="M36"/>
  <c r="N36"/>
  <c r="N53" s="1"/>
  <c r="O36"/>
  <c r="P36" s="1"/>
  <c r="R36"/>
  <c r="S36"/>
  <c r="T36"/>
  <c r="U36"/>
  <c r="V36"/>
  <c r="W36"/>
  <c r="X36"/>
  <c r="Y36"/>
  <c r="Z36"/>
  <c r="AA36"/>
  <c r="AB36"/>
  <c r="AC36"/>
  <c r="B37"/>
  <c r="E37"/>
  <c r="F37"/>
  <c r="G37"/>
  <c r="H37"/>
  <c r="I37"/>
  <c r="J37"/>
  <c r="K37"/>
  <c r="L37" s="1"/>
  <c r="O37"/>
  <c r="P37" s="1"/>
  <c r="R37"/>
  <c r="S37"/>
  <c r="T37"/>
  <c r="U37"/>
  <c r="V37"/>
  <c r="W37"/>
  <c r="X37"/>
  <c r="Y37"/>
  <c r="Z37"/>
  <c r="AA37"/>
  <c r="AB37"/>
  <c r="AC37"/>
  <c r="B38"/>
  <c r="D38"/>
  <c r="E38" s="1"/>
  <c r="F38"/>
  <c r="G38"/>
  <c r="H38"/>
  <c r="I38"/>
  <c r="J38"/>
  <c r="K38"/>
  <c r="L38" s="1"/>
  <c r="O38"/>
  <c r="P38" s="1"/>
  <c r="R38"/>
  <c r="S38"/>
  <c r="T38"/>
  <c r="U38"/>
  <c r="V38"/>
  <c r="W38"/>
  <c r="X38"/>
  <c r="Y38"/>
  <c r="Z38"/>
  <c r="AA38"/>
  <c r="AB38"/>
  <c r="AC38"/>
  <c r="B39"/>
  <c r="D39"/>
  <c r="E39" s="1"/>
  <c r="F39"/>
  <c r="G39"/>
  <c r="H39"/>
  <c r="I39"/>
  <c r="J39"/>
  <c r="K39"/>
  <c r="L39" s="1"/>
  <c r="O39"/>
  <c r="P39" s="1"/>
  <c r="R39"/>
  <c r="S39"/>
  <c r="T39"/>
  <c r="U39"/>
  <c r="V39"/>
  <c r="W39"/>
  <c r="X39"/>
  <c r="Y39"/>
  <c r="Z39"/>
  <c r="AA39"/>
  <c r="AB39"/>
  <c r="AC39"/>
  <c r="B40"/>
  <c r="D40"/>
  <c r="E40" s="1"/>
  <c r="F40"/>
  <c r="G40"/>
  <c r="H40"/>
  <c r="I40"/>
  <c r="J40"/>
  <c r="K40"/>
  <c r="L40" s="1"/>
  <c r="O40"/>
  <c r="P40" s="1"/>
  <c r="R40"/>
  <c r="S40"/>
  <c r="T40"/>
  <c r="U40"/>
  <c r="V40"/>
  <c r="W40"/>
  <c r="X40"/>
  <c r="Y40"/>
  <c r="Z40"/>
  <c r="AA40"/>
  <c r="AB40"/>
  <c r="AC40"/>
  <c r="B41"/>
  <c r="E41"/>
  <c r="F41"/>
  <c r="G41"/>
  <c r="H41"/>
  <c r="I41"/>
  <c r="J41"/>
  <c r="K41"/>
  <c r="L41" s="1"/>
  <c r="O41"/>
  <c r="P41" s="1"/>
  <c r="R41"/>
  <c r="S41"/>
  <c r="T41"/>
  <c r="U41"/>
  <c r="V41"/>
  <c r="W41"/>
  <c r="X41"/>
  <c r="Y41"/>
  <c r="Z41"/>
  <c r="AA41"/>
  <c r="AB41"/>
  <c r="AC41"/>
  <c r="B42"/>
  <c r="D42"/>
  <c r="E42" s="1"/>
  <c r="F42"/>
  <c r="G42"/>
  <c r="H42"/>
  <c r="I42"/>
  <c r="J42"/>
  <c r="K42"/>
  <c r="L42" s="1"/>
  <c r="O42"/>
  <c r="P42" s="1"/>
  <c r="R42"/>
  <c r="S42"/>
  <c r="T42"/>
  <c r="U42"/>
  <c r="V42"/>
  <c r="W42"/>
  <c r="X42"/>
  <c r="Y42"/>
  <c r="Z42"/>
  <c r="AA42"/>
  <c r="AB42"/>
  <c r="AC42"/>
  <c r="B43"/>
  <c r="E43"/>
  <c r="F43"/>
  <c r="G43"/>
  <c r="H43"/>
  <c r="I43"/>
  <c r="J43"/>
  <c r="L43"/>
  <c r="P43"/>
  <c r="R43"/>
  <c r="S43"/>
  <c r="T43"/>
  <c r="U43"/>
  <c r="V43"/>
  <c r="W43"/>
  <c r="X43"/>
  <c r="Y43"/>
  <c r="Z43"/>
  <c r="AA43"/>
  <c r="AB43"/>
  <c r="AC43"/>
  <c r="B44"/>
  <c r="D44"/>
  <c r="E44" s="1"/>
  <c r="F44"/>
  <c r="G44"/>
  <c r="H44"/>
  <c r="I44"/>
  <c r="J44"/>
  <c r="K44"/>
  <c r="L44" s="1"/>
  <c r="O44"/>
  <c r="P44" s="1"/>
  <c r="R44"/>
  <c r="S44"/>
  <c r="T44"/>
  <c r="U44"/>
  <c r="V44"/>
  <c r="W44"/>
  <c r="X44"/>
  <c r="Y44"/>
  <c r="Z44"/>
  <c r="AA44"/>
  <c r="AB44"/>
  <c r="AC44"/>
  <c r="B45"/>
  <c r="E45"/>
  <c r="F45"/>
  <c r="G45"/>
  <c r="H45"/>
  <c r="I45"/>
  <c r="J45"/>
  <c r="K45"/>
  <c r="L45" s="1"/>
  <c r="O45"/>
  <c r="P45" s="1"/>
  <c r="R45"/>
  <c r="S45"/>
  <c r="T45"/>
  <c r="U45"/>
  <c r="V45"/>
  <c r="W45"/>
  <c r="X45"/>
  <c r="Y45"/>
  <c r="Z45"/>
  <c r="AA45"/>
  <c r="AB45"/>
  <c r="AC45"/>
  <c r="B46"/>
  <c r="D46"/>
  <c r="E46" s="1"/>
  <c r="F46"/>
  <c r="G46"/>
  <c r="H46"/>
  <c r="I46"/>
  <c r="J46"/>
  <c r="K46"/>
  <c r="L46" s="1"/>
  <c r="O46"/>
  <c r="P46" s="1"/>
  <c r="R46"/>
  <c r="S46"/>
  <c r="T46"/>
  <c r="U46"/>
  <c r="V46"/>
  <c r="W46"/>
  <c r="X46"/>
  <c r="Y46"/>
  <c r="Z46"/>
  <c r="AA46"/>
  <c r="AB46"/>
  <c r="AC46"/>
  <c r="B47"/>
  <c r="D47"/>
  <c r="E47" s="1"/>
  <c r="F47"/>
  <c r="G47"/>
  <c r="H47"/>
  <c r="I47"/>
  <c r="J47"/>
  <c r="K47"/>
  <c r="L47" s="1"/>
  <c r="O47"/>
  <c r="P47" s="1"/>
  <c r="R47"/>
  <c r="S47"/>
  <c r="T47"/>
  <c r="U47"/>
  <c r="V47"/>
  <c r="W47"/>
  <c r="X47"/>
  <c r="Y47"/>
  <c r="Z47"/>
  <c r="AA47"/>
  <c r="AB47"/>
  <c r="AC47"/>
  <c r="B48"/>
  <c r="D48"/>
  <c r="E48" s="1"/>
  <c r="F48"/>
  <c r="G48"/>
  <c r="H48"/>
  <c r="I48"/>
  <c r="J48"/>
  <c r="K48"/>
  <c r="L48" s="1"/>
  <c r="O48"/>
  <c r="P48" s="1"/>
  <c r="R48"/>
  <c r="S48"/>
  <c r="T48"/>
  <c r="U48"/>
  <c r="V48"/>
  <c r="W48"/>
  <c r="X48"/>
  <c r="Y48"/>
  <c r="Z48"/>
  <c r="AA48"/>
  <c r="AB48"/>
  <c r="AC48"/>
  <c r="B49"/>
  <c r="D49"/>
  <c r="E49" s="1"/>
  <c r="F49"/>
  <c r="G49"/>
  <c r="H49"/>
  <c r="I49"/>
  <c r="J49"/>
  <c r="K49"/>
  <c r="L49" s="1"/>
  <c r="O49"/>
  <c r="P49" s="1"/>
  <c r="R49"/>
  <c r="S49"/>
  <c r="T49"/>
  <c r="U49"/>
  <c r="V49"/>
  <c r="W49"/>
  <c r="X49"/>
  <c r="Y49"/>
  <c r="Z49"/>
  <c r="AA49"/>
  <c r="AB49"/>
  <c r="AC49"/>
  <c r="E50"/>
  <c r="L50"/>
  <c r="P50"/>
  <c r="R50"/>
  <c r="E51"/>
  <c r="L51"/>
  <c r="P51"/>
  <c r="R51"/>
  <c r="E52"/>
  <c r="L52"/>
  <c r="P52"/>
  <c r="R52"/>
  <c r="M53"/>
  <c r="Q53"/>
  <c r="M54" l="1"/>
  <c r="I28"/>
  <c r="D28"/>
  <c r="Q54"/>
  <c r="C27"/>
  <c r="R28"/>
  <c r="C22"/>
  <c r="W53"/>
  <c r="W54" s="1"/>
  <c r="K28"/>
  <c r="C45"/>
  <c r="D42" i="3" s="1"/>
  <c r="C41" i="4"/>
  <c r="D38" i="3" s="1"/>
  <c r="S53" i="4"/>
  <c r="S54" s="1"/>
  <c r="AA53"/>
  <c r="AA54" s="1"/>
  <c r="G53"/>
  <c r="G54" s="1"/>
  <c r="O28"/>
  <c r="C42"/>
  <c r="D39" i="3" s="1"/>
  <c r="C25" i="4"/>
  <c r="C37"/>
  <c r="D34" i="3" s="1"/>
  <c r="C49" i="4"/>
  <c r="D46" i="3" s="1"/>
  <c r="C52" i="4"/>
  <c r="C50"/>
  <c r="C43"/>
  <c r="AC53"/>
  <c r="AC54" s="1"/>
  <c r="Y53"/>
  <c r="Y54" s="1"/>
  <c r="C40"/>
  <c r="D37" i="3" s="1"/>
  <c r="N54" i="4"/>
  <c r="AB53"/>
  <c r="AB54" s="1"/>
  <c r="X53"/>
  <c r="X54" s="1"/>
  <c r="T53"/>
  <c r="T54" s="1"/>
  <c r="O53"/>
  <c r="C48"/>
  <c r="D45" i="3" s="1"/>
  <c r="I53" i="4"/>
  <c r="C36"/>
  <c r="D33" i="3" s="1"/>
  <c r="C34" i="4"/>
  <c r="D31" i="3" s="1"/>
  <c r="C31" i="4"/>
  <c r="D28" i="3" s="1"/>
  <c r="J53" i="4"/>
  <c r="F53"/>
  <c r="P28"/>
  <c r="J28"/>
  <c r="F28"/>
  <c r="H53"/>
  <c r="Z53"/>
  <c r="Z54" s="1"/>
  <c r="V53"/>
  <c r="V54" s="1"/>
  <c r="K53"/>
  <c r="K54" s="1"/>
  <c r="C51"/>
  <c r="C47"/>
  <c r="D44" i="3" s="1"/>
  <c r="C44" i="4"/>
  <c r="D41" i="3" s="1"/>
  <c r="U53" i="4"/>
  <c r="U54" s="1"/>
  <c r="C39"/>
  <c r="D36" i="3" s="1"/>
  <c r="C33" i="4"/>
  <c r="D30" i="3" s="1"/>
  <c r="L28" i="4"/>
  <c r="H28"/>
  <c r="R53"/>
  <c r="E53"/>
  <c r="C35"/>
  <c r="D32" i="3" s="1"/>
  <c r="L53" i="4"/>
  <c r="P53"/>
  <c r="C46"/>
  <c r="D43" i="3" s="1"/>
  <c r="C38" i="4"/>
  <c r="D35" i="3" s="1"/>
  <c r="C32" i="4"/>
  <c r="D29" i="3" s="1"/>
  <c r="E26" i="4"/>
  <c r="D53"/>
  <c r="C18" i="3"/>
  <c r="C19"/>
  <c r="C20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A23"/>
  <c r="B23"/>
  <c r="D23"/>
  <c r="D26" s="1"/>
  <c r="E23"/>
  <c r="F23"/>
  <c r="H23"/>
  <c r="I23"/>
  <c r="J23"/>
  <c r="K23"/>
  <c r="L23"/>
  <c r="M23"/>
  <c r="N23"/>
  <c r="O23"/>
  <c r="P23"/>
  <c r="Q23"/>
  <c r="R23"/>
  <c r="U23"/>
  <c r="V23"/>
  <c r="A24"/>
  <c r="B24"/>
  <c r="E24"/>
  <c r="F24"/>
  <c r="H24"/>
  <c r="I24"/>
  <c r="J24"/>
  <c r="K24"/>
  <c r="L24"/>
  <c r="M24"/>
  <c r="N24"/>
  <c r="O24"/>
  <c r="P24"/>
  <c r="Q24"/>
  <c r="R24"/>
  <c r="U24"/>
  <c r="V24"/>
  <c r="H25"/>
  <c r="L25"/>
  <c r="G26"/>
  <c r="O26"/>
  <c r="P26"/>
  <c r="Q26"/>
  <c r="R26"/>
  <c r="U26"/>
  <c r="V26"/>
  <c r="B28"/>
  <c r="E28"/>
  <c r="F28"/>
  <c r="G28"/>
  <c r="H28"/>
  <c r="I28"/>
  <c r="J28" s="1"/>
  <c r="K28"/>
  <c r="L28"/>
  <c r="M28"/>
  <c r="N28" s="1"/>
  <c r="O28"/>
  <c r="P28"/>
  <c r="Q28"/>
  <c r="R28"/>
  <c r="U28"/>
  <c r="V28"/>
  <c r="B29"/>
  <c r="E29"/>
  <c r="F29"/>
  <c r="G29"/>
  <c r="H29"/>
  <c r="I29"/>
  <c r="J29" s="1"/>
  <c r="K29"/>
  <c r="L29"/>
  <c r="M29"/>
  <c r="N29" s="1"/>
  <c r="O29"/>
  <c r="P29"/>
  <c r="Q29"/>
  <c r="R29"/>
  <c r="U29"/>
  <c r="V29"/>
  <c r="B30"/>
  <c r="E30"/>
  <c r="F30"/>
  <c r="G30"/>
  <c r="H30"/>
  <c r="I30"/>
  <c r="J30" s="1"/>
  <c r="K30"/>
  <c r="L30"/>
  <c r="M30"/>
  <c r="N30" s="1"/>
  <c r="O30"/>
  <c r="P30"/>
  <c r="Q30"/>
  <c r="R30"/>
  <c r="U30"/>
  <c r="V30"/>
  <c r="B31"/>
  <c r="E31"/>
  <c r="F31"/>
  <c r="G31"/>
  <c r="H31"/>
  <c r="J31"/>
  <c r="K31"/>
  <c r="L31"/>
  <c r="M31"/>
  <c r="N31" s="1"/>
  <c r="O31"/>
  <c r="P31"/>
  <c r="Q31"/>
  <c r="R31"/>
  <c r="U31"/>
  <c r="V31"/>
  <c r="B32"/>
  <c r="E32"/>
  <c r="F32"/>
  <c r="G32"/>
  <c r="H32"/>
  <c r="I32"/>
  <c r="J32" s="1"/>
  <c r="K32"/>
  <c r="L32"/>
  <c r="M32"/>
  <c r="N32" s="1"/>
  <c r="O32"/>
  <c r="P32"/>
  <c r="Q32"/>
  <c r="R32"/>
  <c r="U32"/>
  <c r="V32"/>
  <c r="B33"/>
  <c r="E33"/>
  <c r="F33"/>
  <c r="G33"/>
  <c r="H33"/>
  <c r="I33"/>
  <c r="J33" s="1"/>
  <c r="K33"/>
  <c r="L33"/>
  <c r="M33"/>
  <c r="N33" s="1"/>
  <c r="O33"/>
  <c r="P33"/>
  <c r="Q33"/>
  <c r="R33"/>
  <c r="U33"/>
  <c r="V33"/>
  <c r="B34"/>
  <c r="E34"/>
  <c r="F34"/>
  <c r="G34"/>
  <c r="H34"/>
  <c r="I34"/>
  <c r="J34" s="1"/>
  <c r="K34"/>
  <c r="L34"/>
  <c r="M34"/>
  <c r="N34" s="1"/>
  <c r="O34"/>
  <c r="P34"/>
  <c r="Q34"/>
  <c r="R34"/>
  <c r="U34"/>
  <c r="V34"/>
  <c r="B35"/>
  <c r="E35"/>
  <c r="F35"/>
  <c r="G35"/>
  <c r="H35"/>
  <c r="I35"/>
  <c r="J35" s="1"/>
  <c r="K35"/>
  <c r="L35"/>
  <c r="M35"/>
  <c r="N35" s="1"/>
  <c r="O35"/>
  <c r="P35"/>
  <c r="Q35"/>
  <c r="R35"/>
  <c r="U35"/>
  <c r="V35"/>
  <c r="B36"/>
  <c r="E36"/>
  <c r="F36"/>
  <c r="G36"/>
  <c r="H36"/>
  <c r="I36"/>
  <c r="J36" s="1"/>
  <c r="K36"/>
  <c r="L36"/>
  <c r="M36"/>
  <c r="N36" s="1"/>
  <c r="O36"/>
  <c r="P36"/>
  <c r="Q36"/>
  <c r="R36"/>
  <c r="U36"/>
  <c r="V36"/>
  <c r="B37"/>
  <c r="E37"/>
  <c r="F37"/>
  <c r="G37"/>
  <c r="H37"/>
  <c r="I37"/>
  <c r="J37" s="1"/>
  <c r="K37"/>
  <c r="L37"/>
  <c r="M37"/>
  <c r="N37" s="1"/>
  <c r="O37"/>
  <c r="P37"/>
  <c r="Q37"/>
  <c r="R37"/>
  <c r="U37"/>
  <c r="V37"/>
  <c r="B38"/>
  <c r="E38"/>
  <c r="F38"/>
  <c r="G38"/>
  <c r="H38"/>
  <c r="I38"/>
  <c r="J38" s="1"/>
  <c r="K38"/>
  <c r="L38"/>
  <c r="M38"/>
  <c r="N38" s="1"/>
  <c r="O38"/>
  <c r="P38"/>
  <c r="Q38"/>
  <c r="R38"/>
  <c r="U38"/>
  <c r="V38"/>
  <c r="B39"/>
  <c r="E39"/>
  <c r="F39"/>
  <c r="G39"/>
  <c r="H39"/>
  <c r="I39"/>
  <c r="J39" s="1"/>
  <c r="K39"/>
  <c r="L39"/>
  <c r="M39"/>
  <c r="N39" s="1"/>
  <c r="O39"/>
  <c r="P39"/>
  <c r="Q39"/>
  <c r="R39"/>
  <c r="U39"/>
  <c r="V39"/>
  <c r="B40"/>
  <c r="E40"/>
  <c r="F40"/>
  <c r="G40"/>
  <c r="H40"/>
  <c r="I40"/>
  <c r="J40" s="1"/>
  <c r="L40"/>
  <c r="N40"/>
  <c r="O40"/>
  <c r="P40"/>
  <c r="Q40"/>
  <c r="R40"/>
  <c r="U40"/>
  <c r="V40"/>
  <c r="B41"/>
  <c r="E41"/>
  <c r="F41"/>
  <c r="G41"/>
  <c r="H41"/>
  <c r="I41"/>
  <c r="J41" s="1"/>
  <c r="K41"/>
  <c r="L41"/>
  <c r="M41"/>
  <c r="N41" s="1"/>
  <c r="O41"/>
  <c r="P41"/>
  <c r="Q41"/>
  <c r="R41"/>
  <c r="U41"/>
  <c r="V41"/>
  <c r="B42"/>
  <c r="E42"/>
  <c r="F42"/>
  <c r="G42"/>
  <c r="H42"/>
  <c r="I42"/>
  <c r="J42" s="1"/>
  <c r="K42"/>
  <c r="L42"/>
  <c r="M42"/>
  <c r="N42" s="1"/>
  <c r="O42"/>
  <c r="P42"/>
  <c r="Q42"/>
  <c r="R42"/>
  <c r="U42"/>
  <c r="V42"/>
  <c r="B43"/>
  <c r="E43"/>
  <c r="F43"/>
  <c r="G43"/>
  <c r="H43"/>
  <c r="I43"/>
  <c r="J43" s="1"/>
  <c r="K43"/>
  <c r="L43"/>
  <c r="M43"/>
  <c r="N43" s="1"/>
  <c r="O43"/>
  <c r="P43"/>
  <c r="Q43"/>
  <c r="R43"/>
  <c r="U43"/>
  <c r="V43"/>
  <c r="B44"/>
  <c r="E44"/>
  <c r="F44"/>
  <c r="G44"/>
  <c r="H44"/>
  <c r="I44"/>
  <c r="J44" s="1"/>
  <c r="K44"/>
  <c r="L44"/>
  <c r="M44"/>
  <c r="N44" s="1"/>
  <c r="O44"/>
  <c r="P44"/>
  <c r="Q44"/>
  <c r="R44"/>
  <c r="U44"/>
  <c r="V44"/>
  <c r="B45"/>
  <c r="E45"/>
  <c r="F45"/>
  <c r="G45"/>
  <c r="H45"/>
  <c r="I45"/>
  <c r="J45" s="1"/>
  <c r="K45"/>
  <c r="L45"/>
  <c r="M45"/>
  <c r="N45" s="1"/>
  <c r="O45"/>
  <c r="P45"/>
  <c r="Q45"/>
  <c r="R45"/>
  <c r="U45"/>
  <c r="V45"/>
  <c r="B46"/>
  <c r="E46"/>
  <c r="F46"/>
  <c r="G46"/>
  <c r="H46"/>
  <c r="I46"/>
  <c r="J46" s="1"/>
  <c r="K46"/>
  <c r="L46"/>
  <c r="M46"/>
  <c r="N46" s="1"/>
  <c r="O46"/>
  <c r="P46"/>
  <c r="Q46"/>
  <c r="R46"/>
  <c r="U46"/>
  <c r="V46"/>
  <c r="J47"/>
  <c r="N47"/>
  <c r="J48"/>
  <c r="N48"/>
  <c r="J49"/>
  <c r="N49"/>
  <c r="S50"/>
  <c r="T50"/>
  <c r="R54" i="4" l="1"/>
  <c r="D54"/>
  <c r="L26" i="3"/>
  <c r="M26"/>
  <c r="I54" i="4"/>
  <c r="T51" i="3"/>
  <c r="N26"/>
  <c r="J26"/>
  <c r="E26"/>
  <c r="S51"/>
  <c r="J54" i="4"/>
  <c r="F54"/>
  <c r="L54"/>
  <c r="K26" i="3"/>
  <c r="C24"/>
  <c r="H54" i="4"/>
  <c r="O54"/>
  <c r="P54"/>
  <c r="Q50" i="3"/>
  <c r="Q51" s="1"/>
  <c r="C47"/>
  <c r="I26"/>
  <c r="E50"/>
  <c r="F26"/>
  <c r="C49"/>
  <c r="U50"/>
  <c r="U51" s="1"/>
  <c r="C33"/>
  <c r="C25"/>
  <c r="C48"/>
  <c r="C21"/>
  <c r="C26" i="4"/>
  <c r="C28" s="1"/>
  <c r="E28"/>
  <c r="E54" s="1"/>
  <c r="C53"/>
  <c r="D50" i="3" s="1"/>
  <c r="D51" s="1"/>
  <c r="C45"/>
  <c r="C41"/>
  <c r="M50"/>
  <c r="C39"/>
  <c r="L50"/>
  <c r="C23"/>
  <c r="I50"/>
  <c r="C46"/>
  <c r="C42"/>
  <c r="C32"/>
  <c r="R50"/>
  <c r="R51" s="1"/>
  <c r="V50"/>
  <c r="V51" s="1"/>
  <c r="P50"/>
  <c r="P51" s="1"/>
  <c r="C40"/>
  <c r="G50"/>
  <c r="G51" s="1"/>
  <c r="O50"/>
  <c r="O51" s="1"/>
  <c r="F50"/>
  <c r="K50"/>
  <c r="C29"/>
  <c r="J50"/>
  <c r="J51" s="1"/>
  <c r="C44"/>
  <c r="C43"/>
  <c r="C28"/>
  <c r="N50"/>
  <c r="C38"/>
  <c r="C37"/>
  <c r="C36"/>
  <c r="C35"/>
  <c r="C34"/>
  <c r="C31"/>
  <c r="C30"/>
  <c r="H50"/>
  <c r="H26"/>
  <c r="U25" i="1"/>
  <c r="U26"/>
  <c r="U24"/>
  <c r="M51" i="3" l="1"/>
  <c r="L51"/>
  <c r="E51"/>
  <c r="N51"/>
  <c r="I51"/>
  <c r="C54" i="4"/>
  <c r="K51" i="3"/>
  <c r="F51"/>
  <c r="C26"/>
  <c r="C50"/>
  <c r="H51"/>
  <c r="U49" i="1"/>
  <c r="V49" s="1"/>
  <c r="U50"/>
  <c r="V50" s="1"/>
  <c r="U51"/>
  <c r="V51" s="1"/>
  <c r="C51" i="3" l="1"/>
  <c r="Q52" i="1"/>
  <c r="Q21" l="1"/>
  <c r="Q27" l="1"/>
  <c r="U30" l="1"/>
  <c r="U31" l="1"/>
  <c r="U32"/>
  <c r="U33"/>
  <c r="U34"/>
  <c r="U35"/>
  <c r="U36"/>
  <c r="U37"/>
  <c r="U38"/>
  <c r="U39"/>
  <c r="U40"/>
  <c r="U41"/>
  <c r="U42"/>
  <c r="U43"/>
  <c r="U44"/>
  <c r="U45"/>
  <c r="U46"/>
  <c r="U47"/>
  <c r="U48"/>
  <c r="U52" l="1"/>
  <c r="E30"/>
  <c r="G30"/>
  <c r="H30"/>
  <c r="I30"/>
  <c r="J30"/>
  <c r="V30" s="1"/>
  <c r="K30"/>
  <c r="L30"/>
  <c r="M30"/>
  <c r="R30"/>
  <c r="S30"/>
  <c r="T30"/>
  <c r="W30"/>
  <c r="E31"/>
  <c r="G31"/>
  <c r="H31"/>
  <c r="I31"/>
  <c r="J31"/>
  <c r="V31" s="1"/>
  <c r="K31"/>
  <c r="M31"/>
  <c r="R31"/>
  <c r="S31"/>
  <c r="T31"/>
  <c r="W31"/>
  <c r="E32"/>
  <c r="G32"/>
  <c r="H32"/>
  <c r="I32"/>
  <c r="J32"/>
  <c r="V32" s="1"/>
  <c r="K32"/>
  <c r="L32"/>
  <c r="M32"/>
  <c r="R32"/>
  <c r="S32"/>
  <c r="T32"/>
  <c r="W32"/>
  <c r="E33"/>
  <c r="G33"/>
  <c r="H33"/>
  <c r="I33"/>
  <c r="J33"/>
  <c r="V33" s="1"/>
  <c r="K33"/>
  <c r="L33"/>
  <c r="M33"/>
  <c r="R33"/>
  <c r="S33"/>
  <c r="T33"/>
  <c r="W33"/>
  <c r="E34"/>
  <c r="G34"/>
  <c r="H34"/>
  <c r="I34"/>
  <c r="J34"/>
  <c r="V34" s="1"/>
  <c r="K34"/>
  <c r="L34"/>
  <c r="M34"/>
  <c r="R34"/>
  <c r="S34"/>
  <c r="T34"/>
  <c r="W34"/>
  <c r="E35"/>
  <c r="G35"/>
  <c r="H35"/>
  <c r="I35"/>
  <c r="J35"/>
  <c r="V35" s="1"/>
  <c r="K35"/>
  <c r="L35"/>
  <c r="M35"/>
  <c r="R35"/>
  <c r="S35"/>
  <c r="T35"/>
  <c r="W35"/>
  <c r="E36"/>
  <c r="G36"/>
  <c r="H36"/>
  <c r="I36"/>
  <c r="J36"/>
  <c r="V36" s="1"/>
  <c r="K36"/>
  <c r="L36"/>
  <c r="M36"/>
  <c r="R36"/>
  <c r="S36"/>
  <c r="T36"/>
  <c r="W36"/>
  <c r="E37"/>
  <c r="G37"/>
  <c r="H37"/>
  <c r="I37"/>
  <c r="J37"/>
  <c r="V37" s="1"/>
  <c r="K37"/>
  <c r="L37"/>
  <c r="M37"/>
  <c r="R37"/>
  <c r="S37"/>
  <c r="T37"/>
  <c r="W37"/>
  <c r="E38"/>
  <c r="G38"/>
  <c r="H38"/>
  <c r="I38"/>
  <c r="J38"/>
  <c r="V38" s="1"/>
  <c r="K38"/>
  <c r="L38"/>
  <c r="M38"/>
  <c r="R38"/>
  <c r="S38"/>
  <c r="T38"/>
  <c r="W38"/>
  <c r="E39"/>
  <c r="G39"/>
  <c r="H39"/>
  <c r="I39"/>
  <c r="J39"/>
  <c r="V39" s="1"/>
  <c r="K39"/>
  <c r="L39"/>
  <c r="M39"/>
  <c r="R39"/>
  <c r="S39"/>
  <c r="T39"/>
  <c r="W39"/>
  <c r="E40"/>
  <c r="G40"/>
  <c r="H40"/>
  <c r="I40"/>
  <c r="J40"/>
  <c r="V40" s="1"/>
  <c r="K40"/>
  <c r="L40"/>
  <c r="M40"/>
  <c r="R40"/>
  <c r="S40"/>
  <c r="T40"/>
  <c r="W40"/>
  <c r="E41"/>
  <c r="G41"/>
  <c r="H41"/>
  <c r="I41"/>
  <c r="J41"/>
  <c r="V41" s="1"/>
  <c r="K41"/>
  <c r="L41"/>
  <c r="M41"/>
  <c r="R41"/>
  <c r="S41"/>
  <c r="T41"/>
  <c r="W41"/>
  <c r="E42"/>
  <c r="G42"/>
  <c r="H42"/>
  <c r="I42"/>
  <c r="J42"/>
  <c r="V42" s="1"/>
  <c r="K42"/>
  <c r="L42"/>
  <c r="M42"/>
  <c r="R42"/>
  <c r="S42"/>
  <c r="T42"/>
  <c r="W42"/>
  <c r="E43"/>
  <c r="G43"/>
  <c r="H43"/>
  <c r="I43"/>
  <c r="J43"/>
  <c r="V43" s="1"/>
  <c r="K43"/>
  <c r="L43"/>
  <c r="M43"/>
  <c r="R43"/>
  <c r="S43"/>
  <c r="T43"/>
  <c r="W43"/>
  <c r="E44"/>
  <c r="G44"/>
  <c r="H44"/>
  <c r="I44"/>
  <c r="J44"/>
  <c r="V44" s="1"/>
  <c r="K44"/>
  <c r="L44"/>
  <c r="M44"/>
  <c r="R44"/>
  <c r="S44"/>
  <c r="T44"/>
  <c r="W44"/>
  <c r="E45"/>
  <c r="G45"/>
  <c r="H45"/>
  <c r="I45"/>
  <c r="J45"/>
  <c r="V45" s="1"/>
  <c r="K45"/>
  <c r="L45"/>
  <c r="M45"/>
  <c r="R45"/>
  <c r="S45"/>
  <c r="T45"/>
  <c r="W45"/>
  <c r="E46"/>
  <c r="G46"/>
  <c r="H46"/>
  <c r="I46"/>
  <c r="J46"/>
  <c r="V46" s="1"/>
  <c r="K46"/>
  <c r="L46"/>
  <c r="M46"/>
  <c r="R46"/>
  <c r="S46"/>
  <c r="T46"/>
  <c r="W46"/>
  <c r="E47"/>
  <c r="G47"/>
  <c r="H47"/>
  <c r="I47"/>
  <c r="J47"/>
  <c r="V47" s="1"/>
  <c r="K47"/>
  <c r="L47"/>
  <c r="M47"/>
  <c r="R47"/>
  <c r="S47"/>
  <c r="T47"/>
  <c r="W47"/>
  <c r="E48"/>
  <c r="G48"/>
  <c r="H48"/>
  <c r="I48"/>
  <c r="J48"/>
  <c r="V48" s="1"/>
  <c r="K48"/>
  <c r="L48"/>
  <c r="M48"/>
  <c r="R48"/>
  <c r="S48"/>
  <c r="T48"/>
  <c r="V52"/>
  <c r="W52"/>
  <c r="B30"/>
  <c r="C30"/>
  <c r="B31"/>
  <c r="C31"/>
  <c r="B32"/>
  <c r="C32"/>
  <c r="B33"/>
  <c r="C33"/>
  <c r="B34"/>
  <c r="C34"/>
  <c r="B35"/>
  <c r="C35"/>
  <c r="B36"/>
  <c r="C36"/>
  <c r="C37"/>
  <c r="B38"/>
  <c r="C38"/>
  <c r="C39"/>
  <c r="C40"/>
  <c r="C41"/>
  <c r="B42"/>
  <c r="C42"/>
  <c r="C43"/>
  <c r="C44"/>
  <c r="C45"/>
  <c r="B46"/>
  <c r="C47"/>
  <c r="C48"/>
  <c r="E24"/>
  <c r="G24"/>
  <c r="H24"/>
  <c r="I24"/>
  <c r="J24"/>
  <c r="V24" s="1"/>
  <c r="K24"/>
  <c r="L24"/>
  <c r="M24"/>
  <c r="R24"/>
  <c r="S24"/>
  <c r="T24"/>
  <c r="W24"/>
  <c r="E25"/>
  <c r="G25"/>
  <c r="H25"/>
  <c r="I25"/>
  <c r="J25"/>
  <c r="V25" s="1"/>
  <c r="K25"/>
  <c r="L25"/>
  <c r="M25"/>
  <c r="R25"/>
  <c r="S25"/>
  <c r="T25"/>
  <c r="W25"/>
  <c r="E18"/>
  <c r="G18"/>
  <c r="H18"/>
  <c r="I18"/>
  <c r="J18"/>
  <c r="K18"/>
  <c r="L18"/>
  <c r="M18"/>
  <c r="U18"/>
  <c r="R18"/>
  <c r="S18"/>
  <c r="T18"/>
  <c r="W18"/>
  <c r="E19"/>
  <c r="G19"/>
  <c r="H19"/>
  <c r="I19"/>
  <c r="J19"/>
  <c r="K19"/>
  <c r="L19"/>
  <c r="M19"/>
  <c r="U19"/>
  <c r="V19" s="1"/>
  <c r="R19"/>
  <c r="S19"/>
  <c r="T19"/>
  <c r="W19"/>
  <c r="E20"/>
  <c r="G20"/>
  <c r="H20"/>
  <c r="I20"/>
  <c r="J20"/>
  <c r="K20"/>
  <c r="L20"/>
  <c r="M20"/>
  <c r="U20"/>
  <c r="R20"/>
  <c r="S20"/>
  <c r="T20"/>
  <c r="W20"/>
  <c r="J21"/>
  <c r="D13" i="5" s="1"/>
  <c r="K21" i="1"/>
  <c r="L21"/>
  <c r="M21"/>
  <c r="E13" i="5" s="1"/>
  <c r="C18" i="1"/>
  <c r="C19"/>
  <c r="C20"/>
  <c r="A29"/>
  <c r="B18"/>
  <c r="B19"/>
  <c r="B20"/>
  <c r="M52" l="1"/>
  <c r="E15" i="5" s="1"/>
  <c r="V20" i="1"/>
  <c r="L52"/>
  <c r="J52"/>
  <c r="D15" i="5" s="1"/>
  <c r="U27" i="1"/>
  <c r="S27"/>
  <c r="Q53"/>
  <c r="L27"/>
  <c r="J27"/>
  <c r="D14" i="5" s="1"/>
  <c r="T27" i="1"/>
  <c r="R27"/>
  <c r="M27"/>
  <c r="E14" i="5" s="1"/>
  <c r="K27" i="1"/>
  <c r="T52"/>
  <c r="R52"/>
  <c r="S52"/>
  <c r="K52"/>
  <c r="U21"/>
  <c r="V18"/>
  <c r="T21"/>
  <c r="S21"/>
  <c r="R21"/>
  <c r="D16" i="5" l="1"/>
  <c r="E16"/>
  <c r="K53" i="1"/>
  <c r="M53"/>
  <c r="J53"/>
  <c r="U53"/>
  <c r="L53"/>
  <c r="S53"/>
  <c r="T53"/>
  <c r="R53"/>
</calcChain>
</file>

<file path=xl/sharedStrings.xml><?xml version="1.0" encoding="utf-8"?>
<sst xmlns="http://schemas.openxmlformats.org/spreadsheetml/2006/main" count="2270" uniqueCount="170">
  <si>
    <t>Таблица 1</t>
  </si>
  <si>
    <t>№ п/п</t>
  </si>
  <si>
    <t>Адрес МКД</t>
  </si>
  <si>
    <t>Год</t>
  </si>
  <si>
    <t>Площадь помещений МКД:</t>
  </si>
  <si>
    <t>кв.м</t>
  </si>
  <si>
    <t>чел.</t>
  </si>
  <si>
    <t>руб.</t>
  </si>
  <si>
    <t>руб./кв.м</t>
  </si>
  <si>
    <t>2017 год</t>
  </si>
  <si>
    <t>г. Ипатово, ул. Первомайская, д. 48</t>
  </si>
  <si>
    <t>г. Ипатово, ул. Первомайская, д. 52</t>
  </si>
  <si>
    <t xml:space="preserve">/     </t>
  </si>
  <si>
    <t>Стоимость капитального ремонта</t>
  </si>
  <si>
    <t>в том числе:</t>
  </si>
  <si>
    <t>Способ формирования фонда капитального ремонта</t>
  </si>
  <si>
    <t>ро</t>
  </si>
  <si>
    <t>постановлением администрации Ипатовского городского округа Ставропольского края</t>
  </si>
  <si>
    <t>Кирпичные, каменные</t>
  </si>
  <si>
    <t>Ипатовский городской округ Ставропольского края</t>
  </si>
  <si>
    <t xml:space="preserve">Итого по 2017 году </t>
  </si>
  <si>
    <t>2018 год</t>
  </si>
  <si>
    <t>2019 год</t>
  </si>
  <si>
    <t>Итого по 2018 году</t>
  </si>
  <si>
    <t>Итого по 2019 году</t>
  </si>
  <si>
    <t>Прочие</t>
  </si>
  <si>
    <t>с.Бурукшун, ул.Советская,7</t>
  </si>
  <si>
    <t>с.Лиман, ул.Ленина,68</t>
  </si>
  <si>
    <t>п.Советское Руно, ул.Квартальная,16</t>
  </si>
  <si>
    <t xml:space="preserve">Итого по Ипатовскому городскому округу Ставропольского края </t>
  </si>
  <si>
    <t>п.Большевик, ул.Ленина,7</t>
  </si>
  <si>
    <t>Итого по Ипатовскому городскому округу</t>
  </si>
  <si>
    <t>Итого по 2019 году. Ипатовский городской округ Ставропольского края</t>
  </si>
  <si>
    <t xml:space="preserve">2019 год </t>
  </si>
  <si>
    <t>Итого по 2018 году. Ипатовский городской округ Ставропольского края</t>
  </si>
  <si>
    <t>Итого по 2017 году. Ипатовский городской округ Ставропольского края</t>
  </si>
  <si>
    <t>г. Ипатово, ул. Циолковского, д. 7</t>
  </si>
  <si>
    <t>г. Ипатово, ул. Циолковского, д. 2</t>
  </si>
  <si>
    <t>г. Ипатово, ул. Гагарина, д. 68</t>
  </si>
  <si>
    <t>кв.м.</t>
  </si>
  <si>
    <t>ед.</t>
  </si>
  <si>
    <t>ПУ и УУ</t>
  </si>
  <si>
    <t xml:space="preserve">(общедомовых) </t>
  </si>
  <si>
    <t>на вентилируемую крышу, устройство выходов на кровлю</t>
  </si>
  <si>
    <t>инженерных систем</t>
  </si>
  <si>
    <t xml:space="preserve">коллективных </t>
  </si>
  <si>
    <t xml:space="preserve">невентилируемой крыши </t>
  </si>
  <si>
    <t xml:space="preserve">внутридомовых </t>
  </si>
  <si>
    <t>другие виды</t>
  </si>
  <si>
    <t xml:space="preserve">установка </t>
  </si>
  <si>
    <t>замена плоской крыши на скатную без цели жилого использования (чердак)</t>
  </si>
  <si>
    <t xml:space="preserve">переустройство </t>
  </si>
  <si>
    <t>утепление фасада</t>
  </si>
  <si>
    <t>ремонт фундамента</t>
  </si>
  <si>
    <t>ремонт фасада</t>
  </si>
  <si>
    <t>ремонт подвальных помещений</t>
  </si>
  <si>
    <t>ремонт крыши</t>
  </si>
  <si>
    <t>ремонт или замена лифтового оборудования</t>
  </si>
  <si>
    <t xml:space="preserve">ремонт </t>
  </si>
  <si>
    <t>виды, установленные нормативным правовым актом субъекта                                          Российской Федерации</t>
  </si>
  <si>
    <t>виды, установленные частью 1 статьи 166 Жилищного Кодекса Российской Федерации</t>
  </si>
  <si>
    <t>Стоимость капитального ремонта ВСЕГО</t>
  </si>
  <si>
    <t>№ п/п по МО</t>
  </si>
  <si>
    <t>Таблица 2.1</t>
  </si>
  <si>
    <t>Реестр многоквартирных домов, которые подлежат капитальному ремонту по видам ремонта</t>
  </si>
  <si>
    <t>/                                                                                                                          /</t>
  </si>
  <si>
    <t>Итого по Ипатовском городскому округу Ставропольского края</t>
  </si>
  <si>
    <t xml:space="preserve">Итого: по 2019 году </t>
  </si>
  <si>
    <t xml:space="preserve"> Ипатовский городской округ Ставропольского края</t>
  </si>
  <si>
    <t>Итого по 2017 году</t>
  </si>
  <si>
    <t xml:space="preserve"> </t>
  </si>
  <si>
    <t>п.м.</t>
  </si>
  <si>
    <t>холодного водоснабжения</t>
  </si>
  <si>
    <t xml:space="preserve"> горячего водоснабжения</t>
  </si>
  <si>
    <t>х) ПУ и УУ</t>
  </si>
  <si>
    <t>водоподогреватель</t>
  </si>
  <si>
    <t>инженерные сети</t>
  </si>
  <si>
    <t>водоснабжени я</t>
  </si>
  <si>
    <t>ПУ электроснабжен ия</t>
  </si>
  <si>
    <t>ПУ теплоснабжения</t>
  </si>
  <si>
    <t>ПУ газоснабжения</t>
  </si>
  <si>
    <t xml:space="preserve">ПУ </t>
  </si>
  <si>
    <t>ПУ</t>
  </si>
  <si>
    <t>(общедомовы</t>
  </si>
  <si>
    <t>электроснабжение</t>
  </si>
  <si>
    <t>теплоснабжение</t>
  </si>
  <si>
    <t>газоснабжение</t>
  </si>
  <si>
    <t>в том числе</t>
  </si>
  <si>
    <t xml:space="preserve">горячего </t>
  </si>
  <si>
    <t>водоотведение</t>
  </si>
  <si>
    <t xml:space="preserve">х </t>
  </si>
  <si>
    <t>х инженерных систем</t>
  </si>
  <si>
    <t>коллективны</t>
  </si>
  <si>
    <t>внутридомовы</t>
  </si>
  <si>
    <t xml:space="preserve">п/п по </t>
  </si>
  <si>
    <t xml:space="preserve">№ </t>
  </si>
  <si>
    <t>Таблица 2.2</t>
  </si>
  <si>
    <t>Реестр многоквартирных домов по видам ремонта внутридомовых инженерных систем и установки коллективных (общедомовых) приборов учета и узлов управления</t>
  </si>
  <si>
    <t>Итого по  Ипатовскому городскому округу Ставропольского края</t>
  </si>
  <si>
    <t>город Ипатово Ипатовский муниципальный район</t>
  </si>
  <si>
    <t>всего:</t>
  </si>
  <si>
    <t>IV квартал</t>
  </si>
  <si>
    <t>III квартал</t>
  </si>
  <si>
    <t>II квартал</t>
  </si>
  <si>
    <t>I квартал</t>
  </si>
  <si>
    <t>Количество МКД</t>
  </si>
  <si>
    <t xml:space="preserve">Количество жителей, зарегистрированных в МКД на дату утверждения краткосрочного плана </t>
  </si>
  <si>
    <t xml:space="preserve">Общая площадь МКД,всего </t>
  </si>
  <si>
    <t>Наименование муниципального образования</t>
  </si>
  <si>
    <t>№n/n</t>
  </si>
  <si>
    <t>Таблица 3</t>
  </si>
  <si>
    <t>Планируемые показатели выполнения работ по капитальному ремонту многоквартирных домов</t>
  </si>
  <si>
    <t xml:space="preserve">от    01 марта 2018 г. №186              </t>
  </si>
  <si>
    <t>в редакции постановления администрации</t>
  </si>
  <si>
    <t>Ипатовского городского округа Ставропольского края</t>
  </si>
  <si>
    <t>КРАТКОСРОЧНЫЙ  ПЛАН</t>
  </si>
  <si>
    <t xml:space="preserve">   реализации региональной программы капитального ремонта общего имущества в многоквартирных домах, расположенных на территории Ставропольского края, на 2017-2019 годы</t>
  </si>
  <si>
    <t>Таблица 2.3</t>
  </si>
  <si>
    <t>Перечень многоквартирных домов которые подлежат капитальному ремонту</t>
  </si>
  <si>
    <t>№ п/п
по КП</t>
  </si>
  <si>
    <t>№ п/п
по МО</t>
  </si>
  <si>
    <t>Стоимость  ВСЕГО</t>
  </si>
  <si>
    <t>виды, установленные нормативным правовым актом субъекта Российской Федерации</t>
  </si>
  <si>
    <t>переустройство невентилируемой крыши на вентилируемую крышу, устройство выходов на кровлю</t>
  </si>
  <si>
    <t>осуществление строительного контроля *</t>
  </si>
  <si>
    <t xml:space="preserve"> разработка и (или) проведение экспертизы проектной документации для капитального ремонта *</t>
  </si>
  <si>
    <t>проверка достоверности определения сметной стоимости капитального
 ремонта *</t>
  </si>
  <si>
    <t>Балтийский сельсовет Курский муниципальный район</t>
  </si>
  <si>
    <t>Ипатовский городской округ</t>
  </si>
  <si>
    <t>-</t>
  </si>
  <si>
    <t>Итого по МО: Ипатовский городской округ</t>
  </si>
  <si>
    <t>&lt;*&gt; - заполняется на основании сведений, представленных региональным оператором,
          при проведении очередной актуализации</t>
  </si>
  <si>
    <t>Начальник управления по работе с территориями администрации Ипатовского городского округа Ставропольского края</t>
  </si>
  <si>
    <t>Е.А.Ткаченко</t>
  </si>
  <si>
    <t>таблица 2.4</t>
  </si>
  <si>
    <t>стоимость ВСЕГО</t>
  </si>
  <si>
    <t>горячего водоснабжения</t>
  </si>
  <si>
    <t>установка коллективных (общедомовых) ПУ и УУ</t>
  </si>
  <si>
    <t>ПУ
 горячего водоснабжения</t>
  </si>
  <si>
    <t>ПУ 
холодного водоснабжения</t>
  </si>
  <si>
    <t>ПУ 
газоснабжения</t>
  </si>
  <si>
    <t>ПУ 
теплоснабжения</t>
  </si>
  <si>
    <t>ПУ электроснабжения</t>
  </si>
  <si>
    <t xml:space="preserve">Муниципальный краткосрочный (сроком на три года) план реализации региональной программы капитального ремонта  общего имущества  многоквартирных домов, расположенных на территории Ипатовского городского округа Ставропольского края, на 2017-2019 годы» </t>
  </si>
  <si>
    <t>Итого  2017 год по  МО: Ипатовский городской округ</t>
  </si>
  <si>
    <t>Итого  2018 год по  МО: Ипатовский городской округ</t>
  </si>
  <si>
    <t>Итого  2019 год по  МО: Ипатовский городской округ</t>
  </si>
  <si>
    <t>г. Ипатово, ул. Гагарина, д. 70</t>
  </si>
  <si>
    <t>г. Ипатово, ул. Ленинградская, д. 5</t>
  </si>
  <si>
    <t>г. Ипатово, ул. Ленинградская, д. 7</t>
  </si>
  <si>
    <t>г. Ипатово, ул. Ленинградская, д. 9</t>
  </si>
  <si>
    <t>г. Ипатово, ул. Орджоникидзе, д. 62</t>
  </si>
  <si>
    <t>г. Ипатово, ул. Свердлова, д. 35</t>
  </si>
  <si>
    <t>г. Ипатово, ул. Свердлова, д. 45</t>
  </si>
  <si>
    <t>г. Ипатово, ул. Циолковского, д. 11</t>
  </si>
  <si>
    <t>г. Ипатово, ул. Циолковского, д. 14</t>
  </si>
  <si>
    <t>г. Ипатово, ул. Циолковского, д. 16</t>
  </si>
  <si>
    <t>г. Ипатово, ул. Циолковского, д. 3</t>
  </si>
  <si>
    <t>г. Ипатово, ул. Циолковского, д. 5</t>
  </si>
  <si>
    <t>г. Ипатово, ул. Циолковского, д. 6</t>
  </si>
  <si>
    <t>г. Ипатово, ул. Циолковского, д. 8</t>
  </si>
  <si>
    <t>г. Ипатово, ул. Циолковского, д. 9</t>
  </si>
  <si>
    <t>Сведения об объектах культурного наследия (ОКН)</t>
  </si>
  <si>
    <t>Включен в реестр ОКН                да/нет</t>
  </si>
  <si>
    <t>Включен в перечень выявленных ОКН                   да/нет</t>
  </si>
  <si>
    <t>Предмет охраны ОКН определен да/нет</t>
  </si>
  <si>
    <t>нет</t>
  </si>
  <si>
    <t>Харитонов С.Н. 5-72-32</t>
  </si>
  <si>
    <t>УТВЕРЖДЕН</t>
  </si>
  <si>
    <t xml:space="preserve">от  12 декабря 2019 Г. № 1852           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</si>
</sst>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0\ _₽"/>
  </numFmts>
  <fonts count="5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8.5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9"/>
      <color rgb="FF000000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5.5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4.5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4.5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4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double">
        <color rgb="FF000000"/>
      </top>
      <bottom/>
      <diagonal/>
    </border>
    <border>
      <left/>
      <right style="medium">
        <color rgb="FF000000"/>
      </right>
      <top/>
      <bottom style="double">
        <color rgb="FF000000"/>
      </bottom>
      <diagonal/>
    </border>
    <border>
      <left/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/>
      <top style="medium">
        <color rgb="FF000000"/>
      </top>
      <bottom style="double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</borders>
  <cellStyleXfs count="8">
    <xf numFmtId="0" fontId="0" fillId="0" borderId="0"/>
    <xf numFmtId="0" fontId="2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4" fillId="0" borderId="0"/>
  </cellStyleXfs>
  <cellXfs count="480">
    <xf numFmtId="0" fontId="0" fillId="0" borderId="0" xfId="0"/>
    <xf numFmtId="0" fontId="0" fillId="0" borderId="0" xfId="0" applyAlignment="1">
      <alignment horizontal="right" vertical="center" indent="15"/>
    </xf>
    <xf numFmtId="0" fontId="5" fillId="0" borderId="0" xfId="0" applyFont="1" applyAlignment="1">
      <alignment horizontal="right" vertical="center" indent="15"/>
    </xf>
    <xf numFmtId="0" fontId="5" fillId="0" borderId="0" xfId="0" applyFont="1" applyAlignment="1">
      <alignment horizontal="left" vertical="center" indent="15"/>
    </xf>
    <xf numFmtId="0" fontId="3" fillId="0" borderId="0" xfId="0" applyFont="1" applyAlignment="1">
      <alignment vertical="center" wrapText="1"/>
    </xf>
    <xf numFmtId="0" fontId="6" fillId="0" borderId="0" xfId="0" applyFont="1"/>
    <xf numFmtId="0" fontId="9" fillId="0" borderId="3" xfId="0" applyFont="1" applyBorder="1" applyAlignment="1">
      <alignment horizontal="center" vertical="center" wrapText="1"/>
    </xf>
    <xf numFmtId="14" fontId="8" fillId="0" borderId="3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wrapText="1"/>
    </xf>
    <xf numFmtId="0" fontId="9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justify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4" xfId="0" applyFont="1" applyBorder="1" applyAlignment="1"/>
    <xf numFmtId="0" fontId="12" fillId="0" borderId="4" xfId="0" applyFont="1" applyBorder="1" applyAlignment="1"/>
    <xf numFmtId="0" fontId="7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0" fontId="15" fillId="0" borderId="14" xfId="1" applyFont="1" applyBorder="1"/>
    <xf numFmtId="0" fontId="15" fillId="0" borderId="14" xfId="1" applyFont="1" applyBorder="1" applyAlignment="1">
      <alignment wrapText="1"/>
    </xf>
    <xf numFmtId="3" fontId="15" fillId="0" borderId="14" xfId="1" applyNumberFormat="1" applyFont="1" applyBorder="1" applyAlignment="1">
      <alignment horizontal="right"/>
    </xf>
    <xf numFmtId="4" fontId="15" fillId="0" borderId="14" xfId="1" applyNumberFormat="1" applyFont="1" applyBorder="1" applyAlignment="1">
      <alignment horizontal="right"/>
    </xf>
    <xf numFmtId="3" fontId="16" fillId="0" borderId="14" xfId="1" applyNumberFormat="1" applyFont="1" applyBorder="1" applyAlignment="1">
      <alignment horizontal="right"/>
    </xf>
    <xf numFmtId="1" fontId="17" fillId="4" borderId="14" xfId="2" applyNumberFormat="1" applyFont="1" applyFill="1" applyBorder="1" applyAlignment="1">
      <alignment horizontal="left" vertical="center"/>
    </xf>
    <xf numFmtId="0" fontId="15" fillId="5" borderId="14" xfId="1" applyFont="1" applyFill="1" applyBorder="1"/>
    <xf numFmtId="1" fontId="16" fillId="5" borderId="14" xfId="3" applyNumberFormat="1" applyFont="1" applyFill="1" applyBorder="1" applyAlignment="1">
      <alignment horizontal="center" vertical="center" wrapText="1"/>
    </xf>
    <xf numFmtId="3" fontId="16" fillId="5" borderId="14" xfId="3" applyNumberFormat="1" applyFont="1" applyFill="1" applyBorder="1" applyAlignment="1">
      <alignment horizontal="right" vertical="center"/>
    </xf>
    <xf numFmtId="4" fontId="16" fillId="5" borderId="14" xfId="3" applyNumberFormat="1" applyFont="1" applyFill="1" applyBorder="1" applyAlignment="1">
      <alignment horizontal="right" vertical="center"/>
    </xf>
    <xf numFmtId="0" fontId="15" fillId="5" borderId="14" xfId="1" applyFont="1" applyFill="1" applyBorder="1" applyAlignment="1">
      <alignment wrapText="1"/>
    </xf>
    <xf numFmtId="0" fontId="19" fillId="2" borderId="3" xfId="0" applyFont="1" applyFill="1" applyBorder="1" applyAlignment="1">
      <alignment horizontal="center" vertical="center" wrapText="1"/>
    </xf>
    <xf numFmtId="4" fontId="19" fillId="2" borderId="3" xfId="0" applyNumberFormat="1" applyFont="1" applyFill="1" applyBorder="1" applyAlignment="1">
      <alignment horizontal="center" vertical="center" wrapText="1"/>
    </xf>
    <xf numFmtId="2" fontId="15" fillId="0" borderId="14" xfId="1" applyNumberFormat="1" applyFont="1" applyBorder="1" applyAlignment="1">
      <alignment horizontal="right"/>
    </xf>
    <xf numFmtId="1" fontId="15" fillId="0" borderId="14" xfId="1" applyNumberFormat="1" applyFont="1" applyBorder="1"/>
    <xf numFmtId="14" fontId="15" fillId="0" borderId="14" xfId="1" applyNumberFormat="1" applyFont="1" applyBorder="1"/>
    <xf numFmtId="0" fontId="20" fillId="0" borderId="14" xfId="1" applyFont="1" applyBorder="1" applyAlignment="1">
      <alignment horizontal="center"/>
    </xf>
    <xf numFmtId="1" fontId="21" fillId="5" borderId="14" xfId="3" applyNumberFormat="1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3" fontId="16" fillId="5" borderId="23" xfId="3" applyNumberFormat="1" applyFont="1" applyFill="1" applyBorder="1" applyAlignment="1">
      <alignment horizontal="right" vertical="center"/>
    </xf>
    <xf numFmtId="4" fontId="16" fillId="5" borderId="23" xfId="3" applyNumberFormat="1" applyFont="1" applyFill="1" applyBorder="1" applyAlignment="1">
      <alignment horizontal="right" vertical="center"/>
    </xf>
    <xf numFmtId="0" fontId="8" fillId="2" borderId="24" xfId="0" applyFont="1" applyFill="1" applyBorder="1" applyAlignment="1">
      <alignment horizontal="center" vertical="center" wrapText="1"/>
    </xf>
    <xf numFmtId="4" fontId="8" fillId="2" borderId="24" xfId="0" applyNumberFormat="1" applyFont="1" applyFill="1" applyBorder="1" applyAlignment="1">
      <alignment horizontal="center" vertical="center" wrapText="1"/>
    </xf>
    <xf numFmtId="1" fontId="8" fillId="2" borderId="24" xfId="0" applyNumberFormat="1" applyFont="1" applyFill="1" applyBorder="1" applyAlignment="1">
      <alignment horizontal="center" vertical="center" wrapText="1"/>
    </xf>
    <xf numFmtId="14" fontId="8" fillId="0" borderId="25" xfId="0" applyNumberFormat="1" applyFont="1" applyFill="1" applyBorder="1" applyAlignment="1">
      <alignment horizontal="center" vertical="center" wrapText="1"/>
    </xf>
    <xf numFmtId="14" fontId="8" fillId="0" borderId="26" xfId="0" applyNumberFormat="1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4" fontId="8" fillId="2" borderId="10" xfId="0" applyNumberFormat="1" applyFont="1" applyFill="1" applyBorder="1" applyAlignment="1">
      <alignment horizontal="center" vertical="center" wrapText="1"/>
    </xf>
    <xf numFmtId="1" fontId="8" fillId="2" borderId="10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wrapText="1"/>
    </xf>
    <xf numFmtId="0" fontId="13" fillId="0" borderId="1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4" fontId="8" fillId="0" borderId="14" xfId="0" applyNumberFormat="1" applyFont="1" applyFill="1" applyBorder="1" applyAlignment="1">
      <alignment horizontal="center" vertical="center" wrapText="1"/>
    </xf>
    <xf numFmtId="1" fontId="8" fillId="0" borderId="14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wrapText="1"/>
    </xf>
    <xf numFmtId="0" fontId="7" fillId="2" borderId="3" xfId="0" applyFont="1" applyFill="1" applyBorder="1" applyAlignment="1">
      <alignment horizontal="center" vertical="center" wrapText="1"/>
    </xf>
    <xf numFmtId="1" fontId="17" fillId="5" borderId="14" xfId="3" applyNumberFormat="1" applyFont="1" applyFill="1" applyBorder="1" applyAlignment="1">
      <alignment horizontal="center" vertical="center"/>
    </xf>
    <xf numFmtId="14" fontId="8" fillId="0" borderId="3" xfId="0" applyNumberFormat="1" applyFont="1" applyFill="1" applyBorder="1" applyAlignment="1">
      <alignment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13" fillId="0" borderId="23" xfId="0" applyFont="1" applyFill="1" applyBorder="1" applyAlignment="1">
      <alignment horizontal="center" vertical="center" wrapText="1"/>
    </xf>
    <xf numFmtId="4" fontId="8" fillId="0" borderId="23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vertical="center" wrapText="1"/>
    </xf>
    <xf numFmtId="14" fontId="8" fillId="0" borderId="14" xfId="0" applyNumberFormat="1" applyFont="1" applyFill="1" applyBorder="1" applyAlignment="1">
      <alignment vertical="center" wrapText="1"/>
    </xf>
    <xf numFmtId="2" fontId="8" fillId="0" borderId="14" xfId="0" applyNumberFormat="1" applyFont="1" applyFill="1" applyBorder="1" applyAlignment="1">
      <alignment horizontal="center" vertical="center" wrapText="1"/>
    </xf>
    <xf numFmtId="164" fontId="8" fillId="0" borderId="14" xfId="0" applyNumberFormat="1" applyFont="1" applyFill="1" applyBorder="1" applyAlignment="1">
      <alignment horizontal="center" vertical="center" wrapText="1"/>
    </xf>
    <xf numFmtId="3" fontId="15" fillId="0" borderId="23" xfId="1" applyNumberFormat="1" applyFont="1" applyBorder="1" applyAlignment="1">
      <alignment horizontal="right"/>
    </xf>
    <xf numFmtId="4" fontId="15" fillId="0" borderId="23" xfId="1" applyNumberFormat="1" applyFont="1" applyBorder="1" applyAlignment="1">
      <alignment horizontal="right"/>
    </xf>
    <xf numFmtId="3" fontId="16" fillId="0" borderId="23" xfId="1" applyNumberFormat="1" applyFont="1" applyBorder="1" applyAlignment="1">
      <alignment horizontal="right"/>
    </xf>
    <xf numFmtId="3" fontId="8" fillId="2" borderId="3" xfId="0" applyNumberFormat="1" applyFont="1" applyFill="1" applyBorder="1" applyAlignment="1">
      <alignment horizontal="center" vertical="center" wrapText="1"/>
    </xf>
    <xf numFmtId="0" fontId="15" fillId="5" borderId="23" xfId="1" applyFont="1" applyFill="1" applyBorder="1" applyAlignment="1">
      <alignment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wrapText="1"/>
    </xf>
    <xf numFmtId="0" fontId="8" fillId="0" borderId="14" xfId="0" applyFont="1" applyFill="1" applyBorder="1" applyAlignment="1">
      <alignment horizontal="left" wrapText="1"/>
    </xf>
    <xf numFmtId="0" fontId="8" fillId="0" borderId="14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horizontal="left" vertical="center" wrapText="1"/>
    </xf>
    <xf numFmtId="1" fontId="16" fillId="4" borderId="23" xfId="2" applyNumberFormat="1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wrapText="1"/>
    </xf>
    <xf numFmtId="4" fontId="15" fillId="0" borderId="14" xfId="1" applyNumberFormat="1" applyFont="1" applyFill="1" applyBorder="1" applyAlignment="1">
      <alignment horizontal="right"/>
    </xf>
    <xf numFmtId="4" fontId="15" fillId="0" borderId="23" xfId="1" applyNumberFormat="1" applyFont="1" applyFill="1" applyBorder="1" applyAlignment="1">
      <alignment horizontal="right"/>
    </xf>
    <xf numFmtId="2" fontId="15" fillId="0" borderId="14" xfId="1" applyNumberFormat="1" applyFont="1" applyFill="1" applyBorder="1" applyAlignment="1">
      <alignment horizontal="right"/>
    </xf>
    <xf numFmtId="1" fontId="15" fillId="0" borderId="14" xfId="1" applyNumberFormat="1" applyFont="1" applyFill="1" applyBorder="1"/>
    <xf numFmtId="1" fontId="15" fillId="0" borderId="23" xfId="1" applyNumberFormat="1" applyFont="1" applyFill="1" applyBorder="1"/>
    <xf numFmtId="0" fontId="8" fillId="0" borderId="14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Border="1"/>
    <xf numFmtId="4" fontId="9" fillId="0" borderId="0" xfId="0" applyNumberFormat="1" applyFont="1" applyBorder="1" applyAlignment="1">
      <alignment horizontal="right" vertical="center" wrapText="1"/>
    </xf>
    <xf numFmtId="4" fontId="10" fillId="0" borderId="28" xfId="0" applyNumberFormat="1" applyFont="1" applyBorder="1" applyAlignment="1">
      <alignment horizontal="right" vertical="center" wrapText="1"/>
    </xf>
    <xf numFmtId="4" fontId="10" fillId="0" borderId="14" xfId="0" applyNumberFormat="1" applyFont="1" applyBorder="1" applyAlignment="1">
      <alignment horizontal="right" vertical="center" wrapText="1"/>
    </xf>
    <xf numFmtId="4" fontId="10" fillId="0" borderId="14" xfId="0" applyNumberFormat="1" applyFont="1" applyBorder="1" applyAlignment="1">
      <alignment horizontal="center" vertical="center" wrapText="1"/>
    </xf>
    <xf numFmtId="4" fontId="9" fillId="0" borderId="14" xfId="0" applyNumberFormat="1" applyFont="1" applyFill="1" applyBorder="1" applyAlignment="1">
      <alignment horizontal="right" vertical="center" wrapText="1"/>
    </xf>
    <xf numFmtId="4" fontId="9" fillId="0" borderId="14" xfId="0" applyNumberFormat="1" applyFont="1" applyBorder="1" applyAlignment="1">
      <alignment horizontal="right" vertical="center" wrapText="1"/>
    </xf>
    <xf numFmtId="4" fontId="9" fillId="0" borderId="14" xfId="0" applyNumberFormat="1" applyFont="1" applyBorder="1" applyAlignment="1">
      <alignment horizontal="center" vertical="center" wrapText="1"/>
    </xf>
    <xf numFmtId="4" fontId="9" fillId="0" borderId="14" xfId="0" applyNumberFormat="1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top" wrapText="1"/>
    </xf>
    <xf numFmtId="4" fontId="9" fillId="0" borderId="14" xfId="0" applyNumberFormat="1" applyFont="1" applyFill="1" applyBorder="1" applyAlignment="1">
      <alignment vertical="center" wrapText="1"/>
    </xf>
    <xf numFmtId="4" fontId="9" fillId="0" borderId="28" xfId="0" applyNumberFormat="1" applyFont="1" applyBorder="1" applyAlignment="1">
      <alignment horizontal="right" vertical="center" wrapText="1"/>
    </xf>
    <xf numFmtId="4" fontId="9" fillId="0" borderId="28" xfId="0" applyNumberFormat="1" applyFont="1" applyBorder="1" applyAlignment="1">
      <alignment horizontal="center" vertical="center" wrapText="1"/>
    </xf>
    <xf numFmtId="4" fontId="12" fillId="0" borderId="14" xfId="0" applyNumberFormat="1" applyFont="1" applyFill="1" applyBorder="1" applyAlignment="1">
      <alignment horizontal="center" vertical="center"/>
    </xf>
    <xf numFmtId="4" fontId="12" fillId="0" borderId="14" xfId="0" applyNumberFormat="1" applyFont="1" applyFill="1" applyBorder="1" applyAlignment="1">
      <alignment horizontal="right" vertical="center"/>
    </xf>
    <xf numFmtId="4" fontId="12" fillId="0" borderId="14" xfId="0" applyNumberFormat="1" applyFont="1" applyFill="1" applyBorder="1" applyAlignment="1">
      <alignment vertical="center"/>
    </xf>
    <xf numFmtId="4" fontId="24" fillId="0" borderId="14" xfId="0" applyNumberFormat="1" applyFont="1" applyFill="1" applyBorder="1"/>
    <xf numFmtId="0" fontId="9" fillId="0" borderId="14" xfId="0" applyFont="1" applyFill="1" applyBorder="1" applyAlignment="1">
      <alignment horizontal="left" vertical="top" wrapText="1"/>
    </xf>
    <xf numFmtId="0" fontId="9" fillId="0" borderId="14" xfId="0" applyFont="1" applyFill="1" applyBorder="1" applyAlignment="1">
      <alignment horizontal="right" vertical="center" wrapText="1"/>
    </xf>
    <xf numFmtId="0" fontId="9" fillId="0" borderId="14" xfId="0" applyFont="1" applyFill="1" applyBorder="1" applyAlignment="1">
      <alignment horizontal="center" vertical="top" wrapText="1"/>
    </xf>
    <xf numFmtId="4" fontId="9" fillId="0" borderId="14" xfId="0" applyNumberFormat="1" applyFont="1" applyBorder="1" applyAlignment="1">
      <alignment vertical="center" wrapText="1"/>
    </xf>
    <xf numFmtId="4" fontId="10" fillId="0" borderId="14" xfId="0" applyNumberFormat="1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9" fillId="0" borderId="14" xfId="0" applyFont="1" applyBorder="1" applyAlignment="1">
      <alignment horizontal="justify" vertical="center" wrapText="1"/>
    </xf>
    <xf numFmtId="0" fontId="4" fillId="0" borderId="14" xfId="0" applyFont="1" applyBorder="1" applyAlignment="1">
      <alignment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center" vertical="center" wrapText="1"/>
    </xf>
    <xf numFmtId="0" fontId="0" fillId="0" borderId="28" xfId="0" applyBorder="1" applyAlignment="1">
      <alignment vertical="center" wrapText="1"/>
    </xf>
    <xf numFmtId="0" fontId="25" fillId="0" borderId="35" xfId="0" applyFont="1" applyBorder="1" applyAlignment="1">
      <alignment vertical="center" wrapText="1"/>
    </xf>
    <xf numFmtId="0" fontId="25" fillId="0" borderId="35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7" fillId="0" borderId="0" xfId="0" applyFont="1" applyAlignment="1">
      <alignment horizontal="left" vertical="center" indent="15"/>
    </xf>
    <xf numFmtId="0" fontId="8" fillId="0" borderId="0" xfId="0" applyFont="1" applyAlignment="1">
      <alignment vertical="center"/>
    </xf>
    <xf numFmtId="4" fontId="8" fillId="0" borderId="0" xfId="0" applyNumberFormat="1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3" fontId="28" fillId="6" borderId="14" xfId="0" applyNumberFormat="1" applyFont="1" applyFill="1" applyBorder="1" applyAlignment="1">
      <alignment vertical="center"/>
    </xf>
    <xf numFmtId="4" fontId="28" fillId="6" borderId="14" xfId="0" applyNumberFormat="1" applyFont="1" applyFill="1" applyBorder="1" applyAlignment="1">
      <alignment vertical="center"/>
    </xf>
    <xf numFmtId="165" fontId="28" fillId="6" borderId="14" xfId="0" applyNumberFormat="1" applyFont="1" applyFill="1" applyBorder="1" applyAlignment="1">
      <alignment vertical="center"/>
    </xf>
    <xf numFmtId="3" fontId="28" fillId="0" borderId="14" xfId="0" applyNumberFormat="1" applyFont="1" applyFill="1" applyBorder="1" applyAlignment="1">
      <alignment horizontal="right" vertical="center" wrapText="1"/>
    </xf>
    <xf numFmtId="4" fontId="28" fillId="0" borderId="14" xfId="0" applyNumberFormat="1" applyFont="1" applyFill="1" applyBorder="1" applyAlignment="1">
      <alignment horizontal="right" vertical="center" wrapText="1"/>
    </xf>
    <xf numFmtId="3" fontId="8" fillId="0" borderId="14" xfId="0" applyNumberFormat="1" applyFont="1" applyBorder="1" applyAlignment="1">
      <alignment horizontal="right" vertical="center" wrapText="1"/>
    </xf>
    <xf numFmtId="4" fontId="29" fillId="0" borderId="14" xfId="0" applyNumberFormat="1" applyFont="1" applyFill="1" applyBorder="1" applyAlignment="1">
      <alignment horizontal="right" vertical="center" wrapText="1"/>
    </xf>
    <xf numFmtId="164" fontId="29" fillId="0" borderId="14" xfId="0" applyNumberFormat="1" applyFont="1" applyFill="1" applyBorder="1" applyAlignment="1">
      <alignment horizontal="right" vertical="center" wrapText="1"/>
    </xf>
    <xf numFmtId="3" fontId="29" fillId="0" borderId="14" xfId="0" applyNumberFormat="1" applyFont="1" applyFill="1" applyBorder="1" applyAlignment="1">
      <alignment horizontal="right" vertical="center" wrapText="1"/>
    </xf>
    <xf numFmtId="0" fontId="29" fillId="0" borderId="14" xfId="0" applyFont="1" applyFill="1" applyBorder="1" applyAlignment="1">
      <alignment horizontal="right" vertical="center" wrapText="1"/>
    </xf>
    <xf numFmtId="1" fontId="29" fillId="0" borderId="14" xfId="0" applyNumberFormat="1" applyFont="1" applyFill="1" applyBorder="1" applyAlignment="1">
      <alignment horizontal="right" vertical="center" wrapText="1"/>
    </xf>
    <xf numFmtId="4" fontId="29" fillId="3" borderId="14" xfId="0" applyNumberFormat="1" applyFont="1" applyFill="1" applyBorder="1" applyAlignment="1">
      <alignment horizontal="right" vertical="center" wrapText="1"/>
    </xf>
    <xf numFmtId="0" fontId="29" fillId="0" borderId="14" xfId="0" applyFont="1" applyFill="1" applyBorder="1" applyAlignment="1">
      <alignment vertical="center" wrapText="1"/>
    </xf>
    <xf numFmtId="0" fontId="29" fillId="0" borderId="14" xfId="0" applyFont="1" applyFill="1" applyBorder="1" applyAlignment="1">
      <alignment horizontal="center" vertical="center" wrapText="1"/>
    </xf>
    <xf numFmtId="0" fontId="29" fillId="3" borderId="14" xfId="0" applyFont="1" applyFill="1" applyBorder="1" applyAlignment="1">
      <alignment horizontal="right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0" fontId="29" fillId="0" borderId="14" xfId="0" applyFont="1" applyFill="1" applyBorder="1" applyAlignment="1">
      <alignment horizontal="left" vertical="center" wrapText="1"/>
    </xf>
    <xf numFmtId="3" fontId="29" fillId="3" borderId="14" xfId="0" applyNumberFormat="1" applyFont="1" applyFill="1" applyBorder="1" applyAlignment="1">
      <alignment horizontal="right" vertical="center" wrapText="1"/>
    </xf>
    <xf numFmtId="0" fontId="8" fillId="0" borderId="14" xfId="0" applyFont="1" applyBorder="1" applyAlignment="1">
      <alignment horizontal="right" vertical="center" wrapText="1"/>
    </xf>
    <xf numFmtId="0" fontId="8" fillId="0" borderId="14" xfId="0" applyFont="1" applyFill="1" applyBorder="1" applyAlignment="1">
      <alignment horizontal="right" vertical="center" wrapText="1"/>
    </xf>
    <xf numFmtId="4" fontId="8" fillId="0" borderId="14" xfId="0" applyNumberFormat="1" applyFont="1" applyFill="1" applyBorder="1" applyAlignment="1">
      <alignment horizontal="right" vertical="center" wrapText="1"/>
    </xf>
    <xf numFmtId="0" fontId="28" fillId="0" borderId="14" xfId="0" applyFont="1" applyFill="1" applyBorder="1" applyAlignment="1">
      <alignment horizontal="center" vertical="center" wrapText="1"/>
    </xf>
    <xf numFmtId="2" fontId="29" fillId="0" borderId="14" xfId="0" applyNumberFormat="1" applyFont="1" applyFill="1" applyBorder="1" applyAlignment="1">
      <alignment horizontal="right" vertical="center" wrapText="1"/>
    </xf>
    <xf numFmtId="0" fontId="29" fillId="0" borderId="14" xfId="0" applyFont="1" applyFill="1" applyBorder="1" applyAlignment="1">
      <alignment horizontal="left" vertical="center" wrapText="1" indent="1"/>
    </xf>
    <xf numFmtId="0" fontId="8" fillId="0" borderId="10" xfId="0" applyFont="1" applyBorder="1" applyAlignment="1">
      <alignment horizontal="right" vertical="center" wrapText="1"/>
    </xf>
    <xf numFmtId="0" fontId="8" fillId="0" borderId="10" xfId="0" applyFont="1" applyFill="1" applyBorder="1" applyAlignment="1">
      <alignment horizontal="right" vertical="center" wrapText="1"/>
    </xf>
    <xf numFmtId="4" fontId="29" fillId="0" borderId="10" xfId="0" applyNumberFormat="1" applyFont="1" applyFill="1" applyBorder="1" applyAlignment="1">
      <alignment horizontal="right" vertical="center" wrapText="1"/>
    </xf>
    <xf numFmtId="0" fontId="29" fillId="0" borderId="10" xfId="0" applyFont="1" applyFill="1" applyBorder="1" applyAlignment="1">
      <alignment horizontal="right" vertical="center" wrapText="1"/>
    </xf>
    <xf numFmtId="4" fontId="29" fillId="0" borderId="10" xfId="0" applyNumberFormat="1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 wrapText="1"/>
    </xf>
    <xf numFmtId="0" fontId="28" fillId="0" borderId="12" xfId="0" applyFont="1" applyBorder="1" applyAlignment="1">
      <alignment horizontal="left" vertical="center" wrapText="1" indent="1"/>
    </xf>
    <xf numFmtId="0" fontId="8" fillId="0" borderId="3" xfId="0" applyFont="1" applyBorder="1" applyAlignment="1">
      <alignment horizontal="right" vertical="center" wrapText="1"/>
    </xf>
    <xf numFmtId="0" fontId="8" fillId="0" borderId="3" xfId="0" applyFont="1" applyFill="1" applyBorder="1" applyAlignment="1">
      <alignment horizontal="right" vertical="center" wrapText="1"/>
    </xf>
    <xf numFmtId="4" fontId="29" fillId="0" borderId="3" xfId="0" applyNumberFormat="1" applyFont="1" applyFill="1" applyBorder="1" applyAlignment="1">
      <alignment horizontal="right" vertical="center" wrapText="1"/>
    </xf>
    <xf numFmtId="0" fontId="29" fillId="0" borderId="3" xfId="0" applyFont="1" applyFill="1" applyBorder="1" applyAlignment="1">
      <alignment horizontal="right" vertical="center" wrapText="1"/>
    </xf>
    <xf numFmtId="4" fontId="29" fillId="0" borderId="3" xfId="0" applyNumberFormat="1" applyFont="1" applyBorder="1" applyAlignment="1">
      <alignment horizontal="right" vertical="center" wrapText="1"/>
    </xf>
    <xf numFmtId="4" fontId="28" fillId="0" borderId="3" xfId="0" applyNumberFormat="1" applyFont="1" applyBorder="1" applyAlignment="1">
      <alignment horizontal="right" vertical="center" wrapText="1"/>
    </xf>
    <xf numFmtId="0" fontId="28" fillId="0" borderId="3" xfId="0" applyFont="1" applyBorder="1" applyAlignment="1">
      <alignment vertical="center" wrapText="1"/>
    </xf>
    <xf numFmtId="0" fontId="28" fillId="0" borderId="5" xfId="0" applyFont="1" applyBorder="1" applyAlignment="1">
      <alignment horizontal="left" vertical="center" wrapText="1" indent="1"/>
    </xf>
    <xf numFmtId="2" fontId="30" fillId="0" borderId="14" xfId="0" applyNumberFormat="1" applyFont="1" applyFill="1" applyBorder="1"/>
    <xf numFmtId="0" fontId="30" fillId="0" borderId="14" xfId="0" applyFont="1" applyFill="1" applyBorder="1"/>
    <xf numFmtId="4" fontId="29" fillId="0" borderId="14" xfId="0" applyNumberFormat="1" applyFont="1" applyBorder="1" applyAlignment="1">
      <alignment horizontal="right" vertical="center" wrapText="1"/>
    </xf>
    <xf numFmtId="0" fontId="29" fillId="0" borderId="14" xfId="0" applyFont="1" applyBorder="1" applyAlignment="1">
      <alignment horizontal="left" vertical="center" wrapText="1" indent="1"/>
    </xf>
    <xf numFmtId="2" fontId="15" fillId="0" borderId="14" xfId="0" applyNumberFormat="1" applyFont="1" applyBorder="1"/>
    <xf numFmtId="0" fontId="15" fillId="0" borderId="14" xfId="0" applyFont="1" applyBorder="1"/>
    <xf numFmtId="0" fontId="29" fillId="0" borderId="14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4" fillId="0" borderId="4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3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9" fillId="0" borderId="10" xfId="0" applyFont="1" applyBorder="1" applyAlignment="1">
      <alignment horizontal="justify" vertical="center" wrapText="1"/>
    </xf>
    <xf numFmtId="0" fontId="9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31" fillId="0" borderId="12" xfId="0" applyFont="1" applyBorder="1" applyAlignment="1">
      <alignment horizontal="justify" vertical="center" wrapText="1"/>
    </xf>
    <xf numFmtId="0" fontId="31" fillId="0" borderId="1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31" fillId="0" borderId="11" xfId="0" applyFont="1" applyBorder="1" applyAlignment="1">
      <alignment vertical="center" wrapText="1"/>
    </xf>
    <xf numFmtId="0" fontId="35" fillId="0" borderId="0" xfId="0" applyFont="1" applyAlignment="1">
      <alignment horizontal="center" vertical="center"/>
    </xf>
    <xf numFmtId="0" fontId="36" fillId="0" borderId="0" xfId="0" applyFont="1"/>
    <xf numFmtId="2" fontId="37" fillId="7" borderId="14" xfId="0" applyNumberFormat="1" applyFont="1" applyFill="1" applyBorder="1" applyAlignment="1">
      <alignment wrapText="1"/>
    </xf>
    <xf numFmtId="0" fontId="37" fillId="7" borderId="14" xfId="0" applyFont="1" applyFill="1" applyBorder="1" applyAlignment="1">
      <alignment wrapText="1"/>
    </xf>
    <xf numFmtId="4" fontId="37" fillId="7" borderId="14" xfId="0" applyNumberFormat="1" applyFont="1" applyFill="1" applyBorder="1" applyAlignment="1">
      <alignment wrapText="1"/>
    </xf>
    <xf numFmtId="0" fontId="0" fillId="7" borderId="14" xfId="0" applyFill="1" applyBorder="1"/>
    <xf numFmtId="4" fontId="36" fillId="0" borderId="14" xfId="0" applyNumberFormat="1" applyFont="1" applyBorder="1" applyAlignment="1">
      <alignment wrapText="1"/>
    </xf>
    <xf numFmtId="0" fontId="36" fillId="0" borderId="14" xfId="0" applyFont="1" applyBorder="1" applyAlignment="1">
      <alignment wrapText="1"/>
    </xf>
    <xf numFmtId="0" fontId="0" fillId="0" borderId="14" xfId="0" applyBorder="1"/>
    <xf numFmtId="0" fontId="36" fillId="7" borderId="14" xfId="0" applyFont="1" applyFill="1" applyBorder="1" applyAlignment="1">
      <alignment wrapText="1"/>
    </xf>
    <xf numFmtId="0" fontId="36" fillId="0" borderId="0" xfId="0" applyFont="1" applyAlignment="1">
      <alignment horizontal="left"/>
    </xf>
    <xf numFmtId="0" fontId="36" fillId="0" borderId="0" xfId="0" applyFont="1" applyAlignment="1">
      <alignment horizontal="right"/>
    </xf>
    <xf numFmtId="0" fontId="8" fillId="0" borderId="14" xfId="0" applyFont="1" applyFill="1" applyBorder="1" applyAlignment="1">
      <alignment horizontal="center" wrapText="1"/>
    </xf>
    <xf numFmtId="4" fontId="10" fillId="0" borderId="14" xfId="0" applyNumberFormat="1" applyFont="1" applyFill="1" applyBorder="1" applyAlignment="1">
      <alignment horizontal="right" vertical="center" wrapText="1"/>
    </xf>
    <xf numFmtId="3" fontId="36" fillId="0" borderId="14" xfId="0" applyNumberFormat="1" applyFont="1" applyBorder="1" applyAlignment="1">
      <alignment wrapText="1"/>
    </xf>
    <xf numFmtId="3" fontId="37" fillId="7" borderId="14" xfId="0" applyNumberFormat="1" applyFont="1" applyFill="1" applyBorder="1" applyAlignment="1">
      <alignment wrapText="1"/>
    </xf>
    <xf numFmtId="3" fontId="19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5" fillId="0" borderId="14" xfId="1" applyNumberFormat="1" applyFont="1" applyBorder="1" applyAlignment="1">
      <alignment horizontal="right"/>
    </xf>
    <xf numFmtId="0" fontId="0" fillId="0" borderId="0" xfId="0" applyAlignment="1">
      <alignment horizontal="left" wrapText="1"/>
    </xf>
    <xf numFmtId="0" fontId="36" fillId="0" borderId="0" xfId="0" applyFont="1" applyAlignment="1">
      <alignment horizontal="left" wrapText="1"/>
    </xf>
    <xf numFmtId="0" fontId="39" fillId="0" borderId="0" xfId="4" applyFont="1" applyBorder="1"/>
    <xf numFmtId="3" fontId="39" fillId="0" borderId="0" xfId="4" applyNumberFormat="1" applyFont="1" applyBorder="1" applyAlignment="1">
      <alignment horizontal="right"/>
    </xf>
    <xf numFmtId="4" fontId="39" fillId="0" borderId="0" xfId="4" applyNumberFormat="1" applyFont="1" applyBorder="1" applyAlignment="1">
      <alignment horizontal="right"/>
    </xf>
    <xf numFmtId="0" fontId="40" fillId="0" borderId="0" xfId="2" applyFont="1" applyBorder="1" applyAlignment="1"/>
    <xf numFmtId="0" fontId="15" fillId="0" borderId="0" xfId="4" applyFont="1" applyBorder="1"/>
    <xf numFmtId="0" fontId="15" fillId="0" borderId="0" xfId="4" applyFont="1" applyFill="1" applyBorder="1"/>
    <xf numFmtId="0" fontId="40" fillId="0" borderId="0" xfId="2" applyFont="1" applyBorder="1" applyAlignment="1">
      <alignment horizontal="left"/>
    </xf>
    <xf numFmtId="4" fontId="15" fillId="0" borderId="0" xfId="4" applyNumberFormat="1" applyFont="1" applyFill="1" applyBorder="1" applyAlignment="1">
      <alignment horizontal="right"/>
    </xf>
    <xf numFmtId="0" fontId="15" fillId="0" borderId="0" xfId="4" applyFont="1" applyFill="1" applyBorder="1" applyAlignment="1">
      <alignment horizontal="right"/>
    </xf>
    <xf numFmtId="165" fontId="15" fillId="0" borderId="0" xfId="4" applyNumberFormat="1" applyFont="1" applyFill="1" applyBorder="1" applyAlignment="1">
      <alignment horizontal="right"/>
    </xf>
    <xf numFmtId="0" fontId="1" fillId="0" borderId="0" xfId="5"/>
    <xf numFmtId="0" fontId="26" fillId="0" borderId="0" xfId="4" applyFont="1" applyBorder="1" applyAlignment="1">
      <alignment horizontal="center"/>
    </xf>
    <xf numFmtId="0" fontId="26" fillId="0" borderId="0" xfId="4" applyFont="1" applyBorder="1" applyAlignment="1">
      <alignment horizontal="center" wrapText="1"/>
    </xf>
    <xf numFmtId="0" fontId="26" fillId="0" borderId="0" xfId="4" applyFont="1" applyBorder="1" applyAlignment="1">
      <alignment horizontal="right"/>
    </xf>
    <xf numFmtId="0" fontId="26" fillId="0" borderId="38" xfId="4" applyFont="1" applyBorder="1" applyAlignment="1">
      <alignment horizontal="center" vertical="center"/>
    </xf>
    <xf numFmtId="4" fontId="41" fillId="0" borderId="14" xfId="2" applyNumberFormat="1" applyFont="1" applyBorder="1" applyAlignment="1">
      <alignment horizontal="center" vertical="center" wrapText="1"/>
    </xf>
    <xf numFmtId="1" fontId="15" fillId="0" borderId="23" xfId="4" applyNumberFormat="1" applyFont="1" applyBorder="1" applyAlignment="1">
      <alignment horizontal="center" vertical="center"/>
    </xf>
    <xf numFmtId="1" fontId="39" fillId="0" borderId="14" xfId="4" applyNumberFormat="1" applyFont="1" applyBorder="1" applyAlignment="1">
      <alignment horizontal="center" vertical="center"/>
    </xf>
    <xf numFmtId="4" fontId="17" fillId="5" borderId="14" xfId="6" applyNumberFormat="1" applyFont="1" applyFill="1" applyBorder="1" applyAlignment="1">
      <alignment vertical="center"/>
    </xf>
    <xf numFmtId="0" fontId="15" fillId="5" borderId="14" xfId="4" applyFont="1" applyFill="1" applyBorder="1"/>
    <xf numFmtId="4" fontId="16" fillId="5" borderId="14" xfId="6" applyNumberFormat="1" applyFont="1" applyFill="1" applyBorder="1" applyAlignment="1">
      <alignment horizontal="right" vertical="center"/>
    </xf>
    <xf numFmtId="0" fontId="15" fillId="5" borderId="14" xfId="4" applyFont="1" applyFill="1" applyBorder="1" applyAlignment="1">
      <alignment horizontal="right"/>
    </xf>
    <xf numFmtId="4" fontId="15" fillId="5" borderId="14" xfId="4" applyNumberFormat="1" applyFont="1" applyFill="1" applyBorder="1" applyAlignment="1">
      <alignment horizontal="right"/>
    </xf>
    <xf numFmtId="165" fontId="15" fillId="5" borderId="14" xfId="4" applyNumberFormat="1" applyFont="1" applyFill="1" applyBorder="1" applyAlignment="1">
      <alignment horizontal="right"/>
    </xf>
    <xf numFmtId="165" fontId="16" fillId="5" borderId="14" xfId="6" applyNumberFormat="1" applyFont="1" applyFill="1" applyBorder="1" applyAlignment="1">
      <alignment horizontal="right" vertical="center"/>
    </xf>
    <xf numFmtId="0" fontId="14" fillId="0" borderId="14" xfId="7" applyFill="1" applyBorder="1" applyAlignment="1">
      <alignment wrapText="1"/>
    </xf>
    <xf numFmtId="0" fontId="15" fillId="0" borderId="14" xfId="4" applyFont="1" applyBorder="1"/>
    <xf numFmtId="4" fontId="15" fillId="0" borderId="14" xfId="4" applyNumberFormat="1" applyFont="1" applyBorder="1" applyAlignment="1">
      <alignment horizontal="center"/>
    </xf>
    <xf numFmtId="0" fontId="15" fillId="0" borderId="14" xfId="4" applyFont="1" applyBorder="1" applyAlignment="1">
      <alignment horizontal="center"/>
    </xf>
    <xf numFmtId="165" fontId="15" fillId="0" borderId="14" xfId="4" applyNumberFormat="1" applyFont="1" applyBorder="1" applyAlignment="1">
      <alignment horizontal="center"/>
    </xf>
    <xf numFmtId="4" fontId="15" fillId="0" borderId="14" xfId="4" applyNumberFormat="1" applyFont="1" applyFill="1" applyBorder="1" applyAlignment="1">
      <alignment horizontal="center"/>
    </xf>
    <xf numFmtId="165" fontId="15" fillId="0" borderId="14" xfId="4" applyNumberFormat="1" applyFont="1" applyFill="1" applyBorder="1" applyAlignment="1">
      <alignment horizontal="center"/>
    </xf>
    <xf numFmtId="0" fontId="14" fillId="0" borderId="0" xfId="7" applyFill="1" applyBorder="1" applyAlignment="1">
      <alignment wrapText="1"/>
    </xf>
    <xf numFmtId="0" fontId="38" fillId="0" borderId="0" xfId="5" applyFont="1"/>
    <xf numFmtId="0" fontId="39" fillId="5" borderId="14" xfId="4" applyFont="1" applyFill="1" applyBorder="1"/>
    <xf numFmtId="4" fontId="17" fillId="5" borderId="14" xfId="6" applyNumberFormat="1" applyFont="1" applyFill="1" applyBorder="1" applyAlignment="1">
      <alignment horizontal="center" vertical="center"/>
    </xf>
    <xf numFmtId="4" fontId="1" fillId="0" borderId="0" xfId="5" applyNumberFormat="1"/>
    <xf numFmtId="4" fontId="39" fillId="5" borderId="14" xfId="4" applyNumberFormat="1" applyFont="1" applyFill="1" applyBorder="1" applyAlignment="1">
      <alignment horizontal="center"/>
    </xf>
    <xf numFmtId="1" fontId="17" fillId="4" borderId="14" xfId="2" applyNumberFormat="1" applyFont="1" applyFill="1" applyBorder="1" applyAlignment="1">
      <alignment vertical="center"/>
    </xf>
    <xf numFmtId="4" fontId="17" fillId="5" borderId="14" xfId="6" applyNumberFormat="1" applyFont="1" applyFill="1" applyBorder="1" applyAlignment="1">
      <alignment horizontal="right" vertical="center"/>
    </xf>
    <xf numFmtId="3" fontId="17" fillId="5" borderId="14" xfId="6" applyNumberFormat="1" applyFont="1" applyFill="1" applyBorder="1" applyAlignment="1">
      <alignment horizontal="right" vertical="center"/>
    </xf>
    <xf numFmtId="165" fontId="17" fillId="5" borderId="14" xfId="6" applyNumberFormat="1" applyFont="1" applyFill="1" applyBorder="1" applyAlignment="1">
      <alignment horizontal="right" vertical="center"/>
    </xf>
    <xf numFmtId="0" fontId="42" fillId="0" borderId="0" xfId="4" applyFont="1" applyBorder="1"/>
    <xf numFmtId="0" fontId="42" fillId="0" borderId="0" xfId="5" applyFont="1"/>
    <xf numFmtId="0" fontId="42" fillId="0" borderId="0" xfId="5" applyFont="1" applyAlignment="1">
      <alignment wrapText="1"/>
    </xf>
    <xf numFmtId="0" fontId="43" fillId="0" borderId="0" xfId="5" applyFont="1"/>
    <xf numFmtId="0" fontId="44" fillId="0" borderId="0" xfId="5" applyFont="1"/>
    <xf numFmtId="3" fontId="42" fillId="0" borderId="0" xfId="4" applyNumberFormat="1" applyFont="1" applyBorder="1" applyAlignment="1">
      <alignment horizontal="right"/>
    </xf>
    <xf numFmtId="4" fontId="42" fillId="0" borderId="0" xfId="4" applyNumberFormat="1" applyFont="1" applyBorder="1" applyAlignment="1">
      <alignment horizontal="right"/>
    </xf>
    <xf numFmtId="0" fontId="42" fillId="0" borderId="0" xfId="4" applyFont="1" applyBorder="1" applyAlignment="1">
      <alignment horizontal="right"/>
    </xf>
    <xf numFmtId="0" fontId="42" fillId="0" borderId="0" xfId="4" applyFont="1" applyFill="1" applyBorder="1"/>
    <xf numFmtId="3" fontId="15" fillId="0" borderId="0" xfId="4" applyNumberFormat="1" applyFont="1" applyFill="1" applyBorder="1" applyAlignment="1">
      <alignment horizontal="right"/>
    </xf>
    <xf numFmtId="0" fontId="1" fillId="0" borderId="0" xfId="4"/>
    <xf numFmtId="0" fontId="39" fillId="0" borderId="0" xfId="4" applyFont="1" applyBorder="1" applyAlignment="1">
      <alignment horizontal="right"/>
    </xf>
    <xf numFmtId="0" fontId="45" fillId="0" borderId="0" xfId="4" applyFont="1"/>
    <xf numFmtId="0" fontId="23" fillId="0" borderId="38" xfId="4" applyFont="1" applyBorder="1" applyAlignment="1">
      <alignment horizontal="center" vertical="center"/>
    </xf>
    <xf numFmtId="0" fontId="46" fillId="0" borderId="0" xfId="4" applyFont="1"/>
    <xf numFmtId="4" fontId="49" fillId="0" borderId="14" xfId="2" applyNumberFormat="1" applyFont="1" applyBorder="1" applyAlignment="1">
      <alignment horizontal="center" vertical="center" wrapText="1"/>
    </xf>
    <xf numFmtId="3" fontId="49" fillId="0" borderId="14" xfId="2" applyNumberFormat="1" applyFont="1" applyBorder="1" applyAlignment="1">
      <alignment horizontal="center" vertical="center" wrapText="1"/>
    </xf>
    <xf numFmtId="1" fontId="48" fillId="0" borderId="14" xfId="4" applyNumberFormat="1" applyFont="1" applyBorder="1" applyAlignment="1">
      <alignment horizontal="center" vertical="center"/>
    </xf>
    <xf numFmtId="4" fontId="50" fillId="5" borderId="14" xfId="6" applyNumberFormat="1" applyFont="1" applyFill="1" applyBorder="1" applyAlignment="1">
      <alignment horizontal="right" vertical="center"/>
    </xf>
    <xf numFmtId="165" fontId="24" fillId="5" borderId="14" xfId="4" applyNumberFormat="1" applyFont="1" applyFill="1" applyBorder="1" applyAlignment="1">
      <alignment horizontal="right"/>
    </xf>
    <xf numFmtId="4" fontId="24" fillId="5" borderId="14" xfId="4" applyNumberFormat="1" applyFont="1" applyFill="1" applyBorder="1" applyAlignment="1">
      <alignment horizontal="right"/>
    </xf>
    <xf numFmtId="3" fontId="24" fillId="5" borderId="14" xfId="4" applyNumberFormat="1" applyFont="1" applyFill="1" applyBorder="1" applyAlignment="1">
      <alignment horizontal="right"/>
    </xf>
    <xf numFmtId="4" fontId="24" fillId="0" borderId="14" xfId="4" applyNumberFormat="1" applyFont="1" applyBorder="1" applyAlignment="1">
      <alignment horizontal="center"/>
    </xf>
    <xf numFmtId="165" fontId="24" fillId="0" borderId="14" xfId="4" applyNumberFormat="1" applyFont="1" applyBorder="1" applyAlignment="1">
      <alignment horizontal="center"/>
    </xf>
    <xf numFmtId="4" fontId="24" fillId="0" borderId="14" xfId="4" applyNumberFormat="1" applyFont="1" applyFill="1" applyBorder="1" applyAlignment="1">
      <alignment horizontal="center"/>
    </xf>
    <xf numFmtId="3" fontId="24" fillId="0" borderId="14" xfId="4" applyNumberFormat="1" applyFont="1" applyBorder="1" applyAlignment="1">
      <alignment horizontal="center"/>
    </xf>
    <xf numFmtId="0" fontId="38" fillId="0" borderId="0" xfId="4" applyFont="1"/>
    <xf numFmtId="4" fontId="51" fillId="5" borderId="14" xfId="6" applyNumberFormat="1" applyFont="1" applyFill="1" applyBorder="1" applyAlignment="1">
      <alignment horizontal="center" vertical="center"/>
    </xf>
    <xf numFmtId="165" fontId="51" fillId="5" borderId="14" xfId="6" applyNumberFormat="1" applyFont="1" applyFill="1" applyBorder="1" applyAlignment="1">
      <alignment horizontal="center" vertical="center"/>
    </xf>
    <xf numFmtId="3" fontId="51" fillId="5" borderId="14" xfId="6" applyNumberFormat="1" applyFont="1" applyFill="1" applyBorder="1" applyAlignment="1">
      <alignment horizontal="center" vertical="center"/>
    </xf>
    <xf numFmtId="0" fontId="12" fillId="5" borderId="14" xfId="4" applyFont="1" applyFill="1" applyBorder="1" applyAlignment="1"/>
    <xf numFmtId="0" fontId="24" fillId="5" borderId="14" xfId="4" applyFont="1" applyFill="1" applyBorder="1" applyAlignment="1">
      <alignment horizontal="right"/>
    </xf>
    <xf numFmtId="165" fontId="50" fillId="5" borderId="14" xfId="6" applyNumberFormat="1" applyFont="1" applyFill="1" applyBorder="1" applyAlignment="1">
      <alignment horizontal="right" vertical="center"/>
    </xf>
    <xf numFmtId="3" fontId="50" fillId="5" borderId="14" xfId="6" applyNumberFormat="1" applyFont="1" applyFill="1" applyBorder="1" applyAlignment="1">
      <alignment horizontal="right" vertical="center"/>
    </xf>
    <xf numFmtId="0" fontId="24" fillId="5" borderId="14" xfId="4" applyFont="1" applyFill="1" applyBorder="1"/>
    <xf numFmtId="165" fontId="24" fillId="0" borderId="14" xfId="4" applyNumberFormat="1" applyFont="1" applyFill="1" applyBorder="1" applyAlignment="1">
      <alignment horizontal="center"/>
    </xf>
    <xf numFmtId="3" fontId="24" fillId="0" borderId="14" xfId="4" applyNumberFormat="1" applyFont="1" applyFill="1" applyBorder="1" applyAlignment="1">
      <alignment horizontal="center"/>
    </xf>
    <xf numFmtId="166" fontId="51" fillId="4" borderId="14" xfId="2" applyNumberFormat="1" applyFont="1" applyFill="1" applyBorder="1" applyAlignment="1">
      <alignment vertical="center" wrapText="1"/>
    </xf>
    <xf numFmtId="1" fontId="51" fillId="4" borderId="14" xfId="2" applyNumberFormat="1" applyFont="1" applyFill="1" applyBorder="1" applyAlignment="1">
      <alignment vertical="center" wrapText="1"/>
    </xf>
    <xf numFmtId="2" fontId="51" fillId="5" borderId="14" xfId="6" applyNumberFormat="1" applyFont="1" applyFill="1" applyBorder="1" applyAlignment="1">
      <alignment horizontal="right" vertical="center"/>
    </xf>
    <xf numFmtId="165" fontId="51" fillId="4" borderId="14" xfId="2" applyNumberFormat="1" applyFont="1" applyFill="1" applyBorder="1" applyAlignment="1">
      <alignment vertical="center" wrapText="1"/>
    </xf>
    <xf numFmtId="2" fontId="51" fillId="4" borderId="14" xfId="2" applyNumberFormat="1" applyFont="1" applyFill="1" applyBorder="1" applyAlignment="1">
      <alignment vertical="center" wrapText="1"/>
    </xf>
    <xf numFmtId="165" fontId="51" fillId="5" borderId="14" xfId="6" applyNumberFormat="1" applyFont="1" applyFill="1" applyBorder="1" applyAlignment="1">
      <alignment horizontal="right" vertical="center"/>
    </xf>
    <xf numFmtId="4" fontId="51" fillId="5" borderId="14" xfId="6" applyNumberFormat="1" applyFont="1" applyFill="1" applyBorder="1" applyAlignment="1">
      <alignment horizontal="right" vertical="center"/>
    </xf>
    <xf numFmtId="3" fontId="51" fillId="5" borderId="14" xfId="6" applyNumberFormat="1" applyFont="1" applyFill="1" applyBorder="1" applyAlignment="1">
      <alignment horizontal="right" vertical="center"/>
    </xf>
    <xf numFmtId="0" fontId="42" fillId="0" borderId="0" xfId="4" applyFont="1" applyBorder="1" applyAlignment="1">
      <alignment wrapText="1"/>
    </xf>
    <xf numFmtId="0" fontId="42" fillId="0" borderId="0" xfId="4" applyFont="1"/>
    <xf numFmtId="0" fontId="39" fillId="0" borderId="0" xfId="0" applyFont="1"/>
    <xf numFmtId="0" fontId="11" fillId="0" borderId="0" xfId="0" applyFont="1" applyBorder="1" applyAlignment="1"/>
    <xf numFmtId="3" fontId="15" fillId="0" borderId="14" xfId="1" applyNumberFormat="1" applyFont="1" applyBorder="1" applyAlignment="1">
      <alignment horizontal="center"/>
    </xf>
    <xf numFmtId="3" fontId="15" fillId="0" borderId="23" xfId="1" applyNumberFormat="1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52" fillId="0" borderId="0" xfId="0" applyFont="1"/>
    <xf numFmtId="0" fontId="7" fillId="2" borderId="15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0" fillId="0" borderId="0" xfId="0" applyAlignment="1">
      <alignment horizontal="left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right" vertical="center" wrapText="1"/>
    </xf>
    <xf numFmtId="0" fontId="9" fillId="2" borderId="12" xfId="0" applyFont="1" applyFill="1" applyBorder="1" applyAlignment="1">
      <alignment horizontal="righ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wrapText="1"/>
    </xf>
    <xf numFmtId="0" fontId="9" fillId="2" borderId="12" xfId="0" applyFont="1" applyFill="1" applyBorder="1" applyAlignment="1">
      <alignment wrapText="1"/>
    </xf>
    <xf numFmtId="0" fontId="9" fillId="2" borderId="5" xfId="0" applyFont="1" applyFill="1" applyBorder="1" applyAlignment="1">
      <alignment wrapText="1"/>
    </xf>
    <xf numFmtId="0" fontId="10" fillId="2" borderId="11" xfId="0" applyFont="1" applyFill="1" applyBorder="1" applyAlignment="1">
      <alignment horizontal="center" vertical="center" textRotation="90" wrapText="1"/>
    </xf>
    <xf numFmtId="0" fontId="10" fillId="2" borderId="12" xfId="0" applyFont="1" applyFill="1" applyBorder="1" applyAlignment="1">
      <alignment horizontal="center" vertical="center" textRotation="90" wrapText="1"/>
    </xf>
    <xf numFmtId="0" fontId="10" fillId="2" borderId="5" xfId="0" applyFont="1" applyFill="1" applyBorder="1" applyAlignment="1">
      <alignment horizontal="center" vertical="center" textRotation="90" wrapText="1"/>
    </xf>
    <xf numFmtId="0" fontId="23" fillId="0" borderId="0" xfId="0" applyFont="1" applyAlignment="1">
      <alignment horizontal="center"/>
    </xf>
    <xf numFmtId="0" fontId="9" fillId="2" borderId="19" xfId="0" applyFont="1" applyFill="1" applyBorder="1" applyAlignment="1">
      <alignment horizontal="center" wrapText="1"/>
    </xf>
    <xf numFmtId="0" fontId="9" fillId="2" borderId="20" xfId="0" applyFont="1" applyFill="1" applyBorder="1" applyAlignment="1">
      <alignment horizontal="center" wrapText="1"/>
    </xf>
    <xf numFmtId="0" fontId="9" fillId="2" borderId="22" xfId="0" applyFont="1" applyFill="1" applyBorder="1" applyAlignment="1">
      <alignment horizontal="center" wrapText="1"/>
    </xf>
    <xf numFmtId="0" fontId="9" fillId="2" borderId="44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left" wrapText="1"/>
    </xf>
    <xf numFmtId="0" fontId="7" fillId="2" borderId="20" xfId="0" applyFont="1" applyFill="1" applyBorder="1" applyAlignment="1">
      <alignment horizontal="left" wrapText="1"/>
    </xf>
    <xf numFmtId="0" fontId="7" fillId="2" borderId="21" xfId="0" applyFont="1" applyFill="1" applyBorder="1" applyAlignment="1">
      <alignment horizontal="left" wrapText="1"/>
    </xf>
    <xf numFmtId="0" fontId="7" fillId="2" borderId="27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wrapText="1"/>
    </xf>
    <xf numFmtId="1" fontId="17" fillId="4" borderId="16" xfId="2" applyNumberFormat="1" applyFont="1" applyFill="1" applyBorder="1" applyAlignment="1">
      <alignment horizontal="left" vertical="center"/>
    </xf>
    <xf numFmtId="1" fontId="17" fillId="4" borderId="17" xfId="2" applyNumberFormat="1" applyFont="1" applyFill="1" applyBorder="1" applyAlignment="1">
      <alignment horizontal="left" vertical="center"/>
    </xf>
    <xf numFmtId="1" fontId="17" fillId="4" borderId="18" xfId="2" applyNumberFormat="1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13" xfId="0" applyFont="1" applyFill="1" applyBorder="1" applyAlignment="1">
      <alignment horizontal="center" wrapText="1"/>
    </xf>
    <xf numFmtId="0" fontId="9" fillId="2" borderId="7" xfId="0" applyFont="1" applyFill="1" applyBorder="1" applyAlignment="1">
      <alignment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34" xfId="0" applyFont="1" applyBorder="1" applyAlignment="1">
      <alignment horizontal="center" vertical="center" wrapText="1"/>
    </xf>
    <xf numFmtId="0" fontId="25" fillId="0" borderId="38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justify" vertical="center" wrapText="1"/>
    </xf>
    <xf numFmtId="0" fontId="25" fillId="0" borderId="32" xfId="0" applyFont="1" applyBorder="1" applyAlignment="1">
      <alignment horizontal="justify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32" xfId="0" applyFont="1" applyBorder="1" applyAlignment="1">
      <alignment vertical="center" wrapText="1"/>
    </xf>
    <xf numFmtId="0" fontId="25" fillId="0" borderId="28" xfId="0" applyFont="1" applyBorder="1" applyAlignment="1">
      <alignment horizontal="center" vertical="center" wrapText="1"/>
    </xf>
    <xf numFmtId="0" fontId="25" fillId="0" borderId="37" xfId="0" applyFont="1" applyBorder="1" applyAlignment="1">
      <alignment vertical="center" wrapText="1"/>
    </xf>
    <xf numFmtId="0" fontId="25" fillId="0" borderId="36" xfId="0" applyFont="1" applyBorder="1" applyAlignment="1">
      <alignment vertical="center" wrapText="1"/>
    </xf>
    <xf numFmtId="0" fontId="25" fillId="0" borderId="37" xfId="0" applyFont="1" applyBorder="1" applyAlignment="1">
      <alignment horizontal="center" vertical="center" wrapText="1"/>
    </xf>
    <xf numFmtId="0" fontId="25" fillId="0" borderId="36" xfId="0" applyFont="1" applyBorder="1" applyAlignment="1">
      <alignment horizontal="center" vertical="center" wrapText="1"/>
    </xf>
    <xf numFmtId="0" fontId="0" fillId="0" borderId="34" xfId="0" applyBorder="1" applyAlignment="1">
      <alignment vertical="top" wrapText="1"/>
    </xf>
    <xf numFmtId="0" fontId="0" fillId="0" borderId="33" xfId="0" applyBorder="1" applyAlignment="1">
      <alignment vertical="top" wrapText="1"/>
    </xf>
    <xf numFmtId="0" fontId="25" fillId="0" borderId="32" xfId="0" applyFont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10" fillId="0" borderId="28" xfId="0" applyFont="1" applyBorder="1" applyAlignment="1">
      <alignment horizontal="justify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32" fillId="0" borderId="42" xfId="0" applyFont="1" applyBorder="1" applyAlignment="1">
      <alignment vertical="center" wrapText="1"/>
    </xf>
    <xf numFmtId="0" fontId="31" fillId="0" borderId="41" xfId="0" applyFont="1" applyBorder="1" applyAlignment="1">
      <alignment vertical="center" wrapText="1"/>
    </xf>
    <xf numFmtId="0" fontId="9" fillId="0" borderId="39" xfId="0" applyFont="1" applyBorder="1" applyAlignment="1">
      <alignment horizontal="right" vertical="center" wrapText="1"/>
    </xf>
    <xf numFmtId="0" fontId="9" fillId="0" borderId="12" xfId="0" applyFont="1" applyBorder="1" applyAlignment="1">
      <alignment horizontal="right" vertical="center" wrapText="1"/>
    </xf>
    <xf numFmtId="0" fontId="28" fillId="0" borderId="13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4" fontId="9" fillId="0" borderId="39" xfId="0" applyNumberFormat="1" applyFont="1" applyBorder="1" applyAlignment="1">
      <alignment horizontal="right" vertical="center" wrapText="1"/>
    </xf>
    <xf numFmtId="4" fontId="9" fillId="0" borderId="12" xfId="0" applyNumberFormat="1" applyFont="1" applyBorder="1" applyAlignment="1">
      <alignment horizontal="right" vertical="center" wrapText="1"/>
    </xf>
    <xf numFmtId="0" fontId="34" fillId="0" borderId="0" xfId="0" applyFont="1" applyBorder="1" applyAlignment="1">
      <alignment horizontal="center" vertical="center"/>
    </xf>
    <xf numFmtId="0" fontId="28" fillId="0" borderId="14" xfId="0" applyFont="1" applyFill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3" fillId="0" borderId="15" xfId="0" applyFont="1" applyBorder="1" applyAlignment="1">
      <alignment vertical="center" wrapText="1"/>
    </xf>
    <xf numFmtId="0" fontId="33" fillId="0" borderId="0" xfId="0" applyFont="1" applyBorder="1" applyAlignment="1">
      <alignment vertical="center" wrapText="1"/>
    </xf>
    <xf numFmtId="0" fontId="33" fillId="0" borderId="4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33" fillId="0" borderId="7" xfId="0" applyFont="1" applyBorder="1" applyAlignment="1">
      <alignment vertical="center" wrapText="1"/>
    </xf>
    <xf numFmtId="0" fontId="33" fillId="0" borderId="9" xfId="0" applyFont="1" applyBorder="1" applyAlignment="1">
      <alignment vertical="center" wrapText="1"/>
    </xf>
    <xf numFmtId="0" fontId="33" fillId="0" borderId="6" xfId="0" applyFont="1" applyBorder="1" applyAlignment="1">
      <alignment vertical="center" wrapText="1"/>
    </xf>
    <xf numFmtId="0" fontId="33" fillId="0" borderId="8" xfId="0" applyFont="1" applyBorder="1" applyAlignment="1">
      <alignment vertical="center" wrapText="1"/>
    </xf>
    <xf numFmtId="0" fontId="33" fillId="0" borderId="10" xfId="0" applyFont="1" applyBorder="1" applyAlignment="1">
      <alignment vertical="center" wrapText="1"/>
    </xf>
    <xf numFmtId="0" fontId="33" fillId="0" borderId="3" xfId="0" applyFont="1" applyBorder="1" applyAlignment="1">
      <alignment vertical="center" wrapText="1"/>
    </xf>
    <xf numFmtId="0" fontId="9" fillId="0" borderId="15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5" xfId="0" applyFont="1" applyBorder="1" applyAlignment="1">
      <alignment horizontal="left" vertical="center" wrapText="1" indent="1"/>
    </xf>
    <xf numFmtId="0" fontId="9" fillId="0" borderId="0" xfId="0" applyFont="1" applyBorder="1" applyAlignment="1">
      <alignment horizontal="left" vertical="center" wrapText="1" indent="1"/>
    </xf>
    <xf numFmtId="0" fontId="9" fillId="0" borderId="4" xfId="0" applyFont="1" applyBorder="1" applyAlignment="1">
      <alignment horizontal="left" vertical="center" wrapText="1" indent="1"/>
    </xf>
    <xf numFmtId="0" fontId="8" fillId="0" borderId="39" xfId="0" applyFont="1" applyBorder="1" applyAlignment="1">
      <alignment horizontal="right" vertical="center" wrapText="1"/>
    </xf>
    <xf numFmtId="0" fontId="8" fillId="0" borderId="5" xfId="0" applyFont="1" applyBorder="1" applyAlignment="1">
      <alignment horizontal="right" vertical="center" wrapText="1"/>
    </xf>
    <xf numFmtId="0" fontId="28" fillId="6" borderId="14" xfId="0" applyFont="1" applyFill="1" applyBorder="1" applyAlignment="1">
      <alignment horizontal="center" vertical="center" wrapText="1"/>
    </xf>
    <xf numFmtId="0" fontId="28" fillId="0" borderId="32" xfId="0" applyFont="1" applyFill="1" applyBorder="1" applyAlignment="1">
      <alignment horizontal="justify" vertical="center" wrapText="1"/>
    </xf>
    <xf numFmtId="0" fontId="28" fillId="0" borderId="31" xfId="0" applyFont="1" applyFill="1" applyBorder="1" applyAlignment="1">
      <alignment horizontal="justify" vertical="center" wrapText="1"/>
    </xf>
    <xf numFmtId="0" fontId="28" fillId="0" borderId="32" xfId="0" applyFont="1" applyFill="1" applyBorder="1" applyAlignment="1">
      <alignment horizontal="center" vertical="center" wrapText="1"/>
    </xf>
    <xf numFmtId="0" fontId="28" fillId="0" borderId="31" xfId="0" applyFont="1" applyFill="1" applyBorder="1" applyAlignment="1">
      <alignment horizontal="center" vertical="center" wrapText="1"/>
    </xf>
    <xf numFmtId="0" fontId="10" fillId="0" borderId="39" xfId="0" applyFont="1" applyBorder="1" applyAlignment="1">
      <alignment horizontal="left" vertical="center" wrapText="1" indent="1"/>
    </xf>
    <xf numFmtId="0" fontId="10" fillId="0" borderId="12" xfId="0" applyFont="1" applyBorder="1" applyAlignment="1">
      <alignment horizontal="left" vertical="center" wrapText="1" indent="1"/>
    </xf>
    <xf numFmtId="0" fontId="39" fillId="0" borderId="0" xfId="4" applyFont="1" applyBorder="1" applyAlignment="1">
      <alignment horizontal="right"/>
    </xf>
    <xf numFmtId="0" fontId="26" fillId="0" borderId="38" xfId="4" applyFont="1" applyBorder="1" applyAlignment="1">
      <alignment horizontal="center" vertical="center"/>
    </xf>
    <xf numFmtId="0" fontId="15" fillId="0" borderId="14" xfId="4" applyFont="1" applyBorder="1" applyAlignment="1">
      <alignment horizontal="center" vertical="center" wrapText="1"/>
    </xf>
    <xf numFmtId="0" fontId="15" fillId="0" borderId="14" xfId="4" applyFont="1" applyBorder="1" applyAlignment="1">
      <alignment horizontal="center" vertical="center"/>
    </xf>
    <xf numFmtId="0" fontId="15" fillId="0" borderId="35" xfId="4" applyFont="1" applyBorder="1" applyAlignment="1">
      <alignment horizontal="center" vertical="center" wrapText="1"/>
    </xf>
    <xf numFmtId="0" fontId="15" fillId="0" borderId="35" xfId="4" applyFont="1" applyBorder="1" applyAlignment="1">
      <alignment horizontal="center" vertical="center"/>
    </xf>
    <xf numFmtId="0" fontId="15" fillId="0" borderId="28" xfId="4" applyFont="1" applyBorder="1" applyAlignment="1">
      <alignment horizontal="center" vertical="center"/>
    </xf>
    <xf numFmtId="0" fontId="39" fillId="0" borderId="28" xfId="4" applyFont="1" applyBorder="1" applyAlignment="1">
      <alignment horizontal="center" vertical="center"/>
    </xf>
    <xf numFmtId="0" fontId="39" fillId="0" borderId="14" xfId="4" applyFont="1" applyBorder="1" applyAlignment="1">
      <alignment horizontal="center" vertical="center"/>
    </xf>
    <xf numFmtId="4" fontId="41" fillId="0" borderId="28" xfId="2" applyNumberFormat="1" applyFont="1" applyBorder="1" applyAlignment="1">
      <alignment horizontal="center" vertical="center" wrapText="1"/>
    </xf>
    <xf numFmtId="4" fontId="41" fillId="0" borderId="14" xfId="2" applyNumberFormat="1" applyFont="1" applyBorder="1" applyAlignment="1">
      <alignment horizontal="center" vertical="center" wrapText="1"/>
    </xf>
    <xf numFmtId="4" fontId="41" fillId="0" borderId="32" xfId="2" applyNumberFormat="1" applyFont="1" applyBorder="1" applyAlignment="1">
      <alignment horizontal="center" vertical="center" wrapText="1"/>
    </xf>
    <xf numFmtId="4" fontId="41" fillId="0" borderId="43" xfId="2" applyNumberFormat="1" applyFont="1" applyBorder="1" applyAlignment="1">
      <alignment horizontal="center" vertical="center" wrapText="1"/>
    </xf>
    <xf numFmtId="4" fontId="41" fillId="0" borderId="31" xfId="2" applyNumberFormat="1" applyFont="1" applyBorder="1" applyAlignment="1">
      <alignment horizontal="center" vertical="center" wrapText="1"/>
    </xf>
    <xf numFmtId="165" fontId="41" fillId="0" borderId="16" xfId="2" applyNumberFormat="1" applyFont="1" applyBorder="1" applyAlignment="1">
      <alignment horizontal="center" vertical="center" wrapText="1"/>
    </xf>
    <xf numFmtId="165" fontId="41" fillId="0" borderId="17" xfId="2" applyNumberFormat="1" applyFont="1" applyBorder="1" applyAlignment="1">
      <alignment horizontal="center" vertical="center" wrapText="1"/>
    </xf>
    <xf numFmtId="165" fontId="41" fillId="0" borderId="18" xfId="2" applyNumberFormat="1" applyFont="1" applyBorder="1" applyAlignment="1">
      <alignment horizontal="center" vertical="center" wrapText="1"/>
    </xf>
    <xf numFmtId="1" fontId="17" fillId="4" borderId="14" xfId="2" applyNumberFormat="1" applyFont="1" applyFill="1" applyBorder="1" applyAlignment="1">
      <alignment horizontal="left" vertical="center"/>
    </xf>
    <xf numFmtId="0" fontId="42" fillId="0" borderId="0" xfId="4" applyFont="1" applyBorder="1" applyAlignment="1">
      <alignment horizontal="left" wrapText="1"/>
    </xf>
    <xf numFmtId="4" fontId="39" fillId="0" borderId="0" xfId="4" applyNumberFormat="1" applyFont="1" applyBorder="1" applyAlignment="1">
      <alignment horizontal="right" vertical="center"/>
    </xf>
    <xf numFmtId="4" fontId="23" fillId="0" borderId="38" xfId="4" applyNumberFormat="1" applyFont="1" applyBorder="1" applyAlignment="1">
      <alignment horizontal="center" vertical="center"/>
    </xf>
    <xf numFmtId="0" fontId="47" fillId="0" borderId="35" xfId="4" applyFont="1" applyBorder="1" applyAlignment="1">
      <alignment horizontal="center" vertical="center" wrapText="1"/>
    </xf>
    <xf numFmtId="0" fontId="47" fillId="0" borderId="35" xfId="4" applyFont="1" applyBorder="1" applyAlignment="1">
      <alignment horizontal="center" vertical="center"/>
    </xf>
    <xf numFmtId="0" fontId="47" fillId="0" borderId="28" xfId="4" applyFont="1" applyBorder="1" applyAlignment="1">
      <alignment horizontal="center" vertical="center"/>
    </xf>
    <xf numFmtId="0" fontId="48" fillId="0" borderId="23" xfId="4" applyFont="1" applyBorder="1" applyAlignment="1">
      <alignment horizontal="center" vertical="center"/>
    </xf>
    <xf numFmtId="0" fontId="1" fillId="0" borderId="35" xfId="4" applyBorder="1"/>
    <xf numFmtId="0" fontId="1" fillId="0" borderId="28" xfId="4" applyBorder="1"/>
    <xf numFmtId="4" fontId="49" fillId="0" borderId="14" xfId="2" applyNumberFormat="1" applyFont="1" applyBorder="1" applyAlignment="1">
      <alignment horizontal="center" vertical="center" wrapText="1"/>
    </xf>
    <xf numFmtId="0" fontId="1" fillId="0" borderId="14" xfId="4" applyBorder="1"/>
    <xf numFmtId="0" fontId="48" fillId="0" borderId="14" xfId="4" applyFont="1" applyBorder="1" applyAlignment="1">
      <alignment horizontal="center" vertical="center" wrapText="1"/>
    </xf>
    <xf numFmtId="4" fontId="48" fillId="0" borderId="14" xfId="4" applyNumberFormat="1" applyFont="1" applyBorder="1" applyAlignment="1">
      <alignment horizontal="center" vertical="center" wrapText="1"/>
    </xf>
    <xf numFmtId="4" fontId="49" fillId="0" borderId="23" xfId="2" applyNumberFormat="1" applyFont="1" applyBorder="1" applyAlignment="1">
      <alignment horizontal="center" vertical="center" wrapText="1"/>
    </xf>
    <xf numFmtId="4" fontId="49" fillId="0" borderId="35" xfId="2" applyNumberFormat="1" applyFont="1" applyBorder="1" applyAlignment="1">
      <alignment horizontal="center" vertical="center" wrapText="1"/>
    </xf>
    <xf numFmtId="4" fontId="49" fillId="0" borderId="28" xfId="2" applyNumberFormat="1" applyFont="1" applyBorder="1" applyAlignment="1">
      <alignment horizontal="center" vertical="center" wrapText="1"/>
    </xf>
    <xf numFmtId="0" fontId="48" fillId="0" borderId="32" xfId="4" applyFont="1" applyBorder="1" applyAlignment="1">
      <alignment horizontal="center" vertical="center"/>
    </xf>
    <xf numFmtId="0" fontId="48" fillId="0" borderId="43" xfId="4" applyFont="1" applyBorder="1" applyAlignment="1">
      <alignment horizontal="center" vertical="center"/>
    </xf>
    <xf numFmtId="0" fontId="48" fillId="0" borderId="31" xfId="4" applyFont="1" applyBorder="1" applyAlignment="1">
      <alignment horizontal="center" vertical="center"/>
    </xf>
    <xf numFmtId="0" fontId="48" fillId="0" borderId="16" xfId="4" applyFont="1" applyBorder="1" applyAlignment="1">
      <alignment horizontal="center" vertical="center" wrapText="1"/>
    </xf>
    <xf numFmtId="0" fontId="48" fillId="0" borderId="18" xfId="4" applyFont="1" applyBorder="1" applyAlignment="1">
      <alignment horizontal="center" vertical="center" wrapText="1"/>
    </xf>
    <xf numFmtId="0" fontId="48" fillId="0" borderId="34" xfId="4" applyFont="1" applyBorder="1" applyAlignment="1">
      <alignment horizontal="center" vertical="center" wrapText="1"/>
    </xf>
    <xf numFmtId="0" fontId="48" fillId="0" borderId="33" xfId="4" applyFont="1" applyBorder="1" applyAlignment="1">
      <alignment horizontal="center" vertical="center" wrapText="1"/>
    </xf>
    <xf numFmtId="0" fontId="36" fillId="0" borderId="0" xfId="0" applyFont="1" applyAlignment="1">
      <alignment horizontal="left" wrapText="1"/>
    </xf>
    <xf numFmtId="0" fontId="36" fillId="0" borderId="0" xfId="0" applyFont="1" applyAlignment="1">
      <alignment horizontal="left"/>
    </xf>
    <xf numFmtId="0" fontId="0" fillId="7" borderId="14" xfId="0" applyFill="1" applyBorder="1" applyAlignment="1">
      <alignment horizontal="center"/>
    </xf>
    <xf numFmtId="0" fontId="36" fillId="7" borderId="14" xfId="0" applyFont="1" applyFill="1" applyBorder="1" applyAlignment="1">
      <alignment horizontal="center" wrapText="1"/>
    </xf>
    <xf numFmtId="0" fontId="23" fillId="0" borderId="0" xfId="0" applyFont="1" applyAlignment="1">
      <alignment horizontal="center" wrapText="1"/>
    </xf>
    <xf numFmtId="0" fontId="37" fillId="7" borderId="14" xfId="0" applyFont="1" applyFill="1" applyBorder="1" applyAlignment="1">
      <alignment horizontal="center" wrapText="1"/>
    </xf>
    <xf numFmtId="0" fontId="36" fillId="0" borderId="0" xfId="0" applyFont="1" applyAlignment="1">
      <alignment horizontal="right" wrapText="1"/>
    </xf>
  </cellXfs>
  <cellStyles count="8">
    <cellStyle name="Обычный" xfId="0" builtinId="0"/>
    <cellStyle name="Обычный 2" xfId="1"/>
    <cellStyle name="Обычный 2 2" xfId="3"/>
    <cellStyle name="Обычный 2 2 2" xfId="4"/>
    <cellStyle name="Обычный 2 2 2 2" xfId="6"/>
    <cellStyle name="Обычный 2 3" xfId="7"/>
    <cellStyle name="Обычный 3" xfId="5"/>
    <cellStyle name="Обычный 3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180976</xdr:colOff>
      <xdr:row>11</xdr:row>
      <xdr:rowOff>29508</xdr:rowOff>
    </xdr:from>
    <xdr:to>
      <xdr:col>6</xdr:col>
      <xdr:colOff>565773</xdr:colOff>
      <xdr:row>12</xdr:row>
      <xdr:rowOff>1042035</xdr:rowOff>
    </xdr:to>
    <xdr:grpSp>
      <xdr:nvGrpSpPr>
        <xdr:cNvPr id="164" name="Group 18662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GrpSpPr/>
      </xdr:nvGrpSpPr>
      <xdr:grpSpPr>
        <a:xfrm>
          <a:off x="4857751" y="2591733"/>
          <a:ext cx="384797" cy="1345902"/>
          <a:chOff x="1" y="-155375"/>
          <a:chExt cx="388347" cy="958639"/>
        </a:xfrm>
      </xdr:grpSpPr>
      <xdr:sp macro="" textlink="">
        <xdr:nvSpPr>
          <xdr:cNvPr id="165" name="Rectangle 686">
            <a:extLst>
              <a:ext uri="{FF2B5EF4-FFF2-40B4-BE49-F238E27FC236}">
                <a16:creationId xmlns="" xmlns:a16="http://schemas.microsoft.com/office/drawing/2014/main" id="{00000000-0008-0000-0000-0000A5000000}"/>
              </a:ext>
            </a:extLst>
          </xdr:cNvPr>
          <xdr:cNvSpPr/>
        </xdr:nvSpPr>
        <xdr:spPr>
          <a:xfrm rot="16200001">
            <a:off x="-285145" y="129771"/>
            <a:ext cx="958639" cy="388347"/>
          </a:xfrm>
          <a:custGeom>
            <a:avLst/>
            <a:gdLst>
              <a:gd name="connsiteX0" fmla="*/ 0 w 879177"/>
              <a:gd name="connsiteY0" fmla="*/ 0 h 89522"/>
              <a:gd name="connsiteX1" fmla="*/ 879177 w 879177"/>
              <a:gd name="connsiteY1" fmla="*/ 0 h 89522"/>
              <a:gd name="connsiteX2" fmla="*/ 879177 w 879177"/>
              <a:gd name="connsiteY2" fmla="*/ 89522 h 89522"/>
              <a:gd name="connsiteX3" fmla="*/ 0 w 879177"/>
              <a:gd name="connsiteY3" fmla="*/ 89522 h 89522"/>
              <a:gd name="connsiteX4" fmla="*/ 0 w 879177"/>
              <a:gd name="connsiteY4" fmla="*/ 0 h 89522"/>
              <a:gd name="connsiteX0" fmla="*/ 466725 w 1345902"/>
              <a:gd name="connsiteY0" fmla="*/ 0 h 384797"/>
              <a:gd name="connsiteX1" fmla="*/ 1345902 w 1345902"/>
              <a:gd name="connsiteY1" fmla="*/ 0 h 384797"/>
              <a:gd name="connsiteX2" fmla="*/ 1345902 w 1345902"/>
              <a:gd name="connsiteY2" fmla="*/ 89522 h 384797"/>
              <a:gd name="connsiteX3" fmla="*/ 0 w 1345902"/>
              <a:gd name="connsiteY3" fmla="*/ 384797 h 384797"/>
              <a:gd name="connsiteX4" fmla="*/ 466725 w 1345902"/>
              <a:gd name="connsiteY4" fmla="*/ 0 h 3847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345902" h="384797">
                <a:moveTo>
                  <a:pt x="466725" y="0"/>
                </a:moveTo>
                <a:lnTo>
                  <a:pt x="1345902" y="0"/>
                </a:lnTo>
                <a:lnTo>
                  <a:pt x="1345902" y="89522"/>
                </a:lnTo>
                <a:lnTo>
                  <a:pt x="0" y="384797"/>
                </a:lnTo>
                <a:lnTo>
                  <a:pt x="466725" y="0"/>
                </a:lnTo>
                <a:close/>
              </a:path>
            </a:pathLst>
          </a:cu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Материал стен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7</xdr:col>
      <xdr:colOff>304802</xdr:colOff>
      <xdr:row>11</xdr:row>
      <xdr:rowOff>9525</xdr:rowOff>
    </xdr:from>
    <xdr:to>
      <xdr:col>8</xdr:col>
      <xdr:colOff>104776</xdr:colOff>
      <xdr:row>12</xdr:row>
      <xdr:rowOff>1133475</xdr:rowOff>
    </xdr:to>
    <xdr:sp macro="" textlink="">
      <xdr:nvSpPr>
        <xdr:cNvPr id="167" name="Rectangle 706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/>
      </xdr:nvSpPr>
      <xdr:spPr>
        <a:xfrm rot="16200001">
          <a:off x="3748089" y="1557338"/>
          <a:ext cx="1457325" cy="419099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ru-RU" sz="9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Количество этажей</a:t>
          </a:r>
          <a:endParaRPr lang="ru-RU" sz="9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8</xdr:col>
      <xdr:colOff>200026</xdr:colOff>
      <xdr:row>6</xdr:row>
      <xdr:rowOff>3</xdr:rowOff>
    </xdr:from>
    <xdr:to>
      <xdr:col>8</xdr:col>
      <xdr:colOff>523876</xdr:colOff>
      <xdr:row>12</xdr:row>
      <xdr:rowOff>1276351</xdr:rowOff>
    </xdr:to>
    <xdr:grpSp>
      <xdr:nvGrpSpPr>
        <xdr:cNvPr id="168" name="Group 18670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GrpSpPr/>
      </xdr:nvGrpSpPr>
      <xdr:grpSpPr>
        <a:xfrm>
          <a:off x="6200776" y="1390653"/>
          <a:ext cx="323850" cy="2600323"/>
          <a:chOff x="1" y="-237731"/>
          <a:chExt cx="451805" cy="876759"/>
        </a:xfrm>
      </xdr:grpSpPr>
      <xdr:sp macro="" textlink="">
        <xdr:nvSpPr>
          <xdr:cNvPr id="169" name="Rectangle 707">
            <a:extLst>
              <a:ext uri="{FF2B5EF4-FFF2-40B4-BE49-F238E27FC236}">
                <a16:creationId xmlns="" xmlns:a16="http://schemas.microsoft.com/office/drawing/2014/main" id="{00000000-0008-0000-0000-0000A9000000}"/>
              </a:ext>
            </a:extLst>
          </xdr:cNvPr>
          <xdr:cNvSpPr/>
        </xdr:nvSpPr>
        <xdr:spPr>
          <a:xfrm rot="16200001">
            <a:off x="-212476" y="-25254"/>
            <a:ext cx="876759" cy="451805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Количество подъездов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9</xdr:col>
      <xdr:colOff>314327</xdr:colOff>
      <xdr:row>3</xdr:row>
      <xdr:rowOff>171450</xdr:rowOff>
    </xdr:from>
    <xdr:to>
      <xdr:col>9</xdr:col>
      <xdr:colOff>542925</xdr:colOff>
      <xdr:row>12</xdr:row>
      <xdr:rowOff>1066798</xdr:rowOff>
    </xdr:to>
    <xdr:sp macro="" textlink="">
      <xdr:nvSpPr>
        <xdr:cNvPr id="171" name="Rectangle 708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/>
      </xdr:nvSpPr>
      <xdr:spPr>
        <a:xfrm rot="16200001">
          <a:off x="5338764" y="1728788"/>
          <a:ext cx="2581273" cy="228598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ru-RU" sz="9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общая площадь </a:t>
          </a:r>
          <a:r>
            <a:rPr lang="ru-RU" sz="6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МКД, </a:t>
          </a:r>
          <a:r>
            <a:rPr lang="ru-RU" sz="9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всего</a:t>
          </a:r>
          <a:endParaRPr lang="ru-RU" sz="9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12</xdr:col>
      <xdr:colOff>104775</xdr:colOff>
      <xdr:row>9</xdr:row>
      <xdr:rowOff>76200</xdr:rowOff>
    </xdr:from>
    <xdr:to>
      <xdr:col>12</xdr:col>
      <xdr:colOff>585107</xdr:colOff>
      <xdr:row>12</xdr:row>
      <xdr:rowOff>1057275</xdr:rowOff>
    </xdr:to>
    <xdr:grpSp>
      <xdr:nvGrpSpPr>
        <xdr:cNvPr id="172" name="Group 18686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GrpSpPr/>
      </xdr:nvGrpSpPr>
      <xdr:grpSpPr>
        <a:xfrm>
          <a:off x="8848725" y="2047875"/>
          <a:ext cx="480332" cy="1905000"/>
          <a:chOff x="0" y="-332805"/>
          <a:chExt cx="480827" cy="1341304"/>
        </a:xfrm>
      </xdr:grpSpPr>
      <xdr:sp macro="" textlink="">
        <xdr:nvSpPr>
          <xdr:cNvPr id="173" name="Rectangle 710">
            <a:extLst>
              <a:ext uri="{FF2B5EF4-FFF2-40B4-BE49-F238E27FC236}">
                <a16:creationId xmlns="" xmlns:a16="http://schemas.microsoft.com/office/drawing/2014/main" id="{00000000-0008-0000-0000-0000AD000000}"/>
              </a:ext>
            </a:extLst>
          </xdr:cNvPr>
          <xdr:cNvSpPr/>
        </xdr:nvSpPr>
        <xdr:spPr>
          <a:xfrm rot="16200001">
            <a:off x="-365534" y="293959"/>
            <a:ext cx="919040" cy="187972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Количество жителей</a:t>
            </a:r>
            <a:r>
              <a:rPr lang="ru-RU" sz="6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, </a:t>
            </a:r>
            <a:endParaRPr lang="ru-RU" sz="11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74" name="Rectangle 711">
            <a:extLst>
              <a:ext uri="{FF2B5EF4-FFF2-40B4-BE49-F238E27FC236}">
                <a16:creationId xmlns="" xmlns:a16="http://schemas.microsoft.com/office/drawing/2014/main" id="{00000000-0008-0000-0000-0000AE000000}"/>
              </a:ext>
            </a:extLst>
          </xdr:cNvPr>
          <xdr:cNvSpPr/>
        </xdr:nvSpPr>
        <xdr:spPr>
          <a:xfrm rot="-5399999">
            <a:off x="-529465" y="292673"/>
            <a:ext cx="1341304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зарегистрированных </a:t>
            </a:r>
            <a:r>
              <a:rPr lang="ru-RU" sz="6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в </a:t>
            </a: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МКД на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75" name="Rectangle 712">
            <a:extLst>
              <a:ext uri="{FF2B5EF4-FFF2-40B4-BE49-F238E27FC236}">
                <a16:creationId xmlns="" xmlns:a16="http://schemas.microsoft.com/office/drawing/2014/main" id="{00000000-0008-0000-0000-0000AF000000}"/>
              </a:ext>
            </a:extLst>
          </xdr:cNvPr>
          <xdr:cNvSpPr/>
        </xdr:nvSpPr>
        <xdr:spPr>
          <a:xfrm rot="16200001">
            <a:off x="-119065" y="279015"/>
            <a:ext cx="788394" cy="166212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дату утверждения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76" name="Rectangle 713">
            <a:extLst>
              <a:ext uri="{FF2B5EF4-FFF2-40B4-BE49-F238E27FC236}">
                <a16:creationId xmlns="" xmlns:a16="http://schemas.microsoft.com/office/drawing/2014/main" id="{00000000-0008-0000-0000-0000B0000000}"/>
              </a:ext>
            </a:extLst>
          </xdr:cNvPr>
          <xdr:cNvSpPr/>
        </xdr:nvSpPr>
        <xdr:spPr>
          <a:xfrm rot="16200001">
            <a:off x="-56389" y="331075"/>
            <a:ext cx="942936" cy="131496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краткосрочного плана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21</xdr:col>
      <xdr:colOff>2</xdr:colOff>
      <xdr:row>6</xdr:row>
      <xdr:rowOff>171587</xdr:rowOff>
    </xdr:from>
    <xdr:to>
      <xdr:col>21</xdr:col>
      <xdr:colOff>377996</xdr:colOff>
      <xdr:row>12</xdr:row>
      <xdr:rowOff>1055149</xdr:rowOff>
    </xdr:to>
    <xdr:grpSp>
      <xdr:nvGrpSpPr>
        <xdr:cNvPr id="177" name="Group 18707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GrpSpPr/>
      </xdr:nvGrpSpPr>
      <xdr:grpSpPr>
        <a:xfrm>
          <a:off x="17068802" y="1562237"/>
          <a:ext cx="377994" cy="2388512"/>
          <a:chOff x="2" y="-316762"/>
          <a:chExt cx="378384" cy="1255311"/>
        </a:xfrm>
      </xdr:grpSpPr>
      <xdr:sp macro="" textlink="">
        <xdr:nvSpPr>
          <xdr:cNvPr id="178" name="Rectangle 697">
            <a:extLst>
              <a:ext uri="{FF2B5EF4-FFF2-40B4-BE49-F238E27FC236}">
                <a16:creationId xmlns="" xmlns:a16="http://schemas.microsoft.com/office/drawing/2014/main" id="{00000000-0008-0000-0000-0000B2000000}"/>
              </a:ext>
            </a:extLst>
          </xdr:cNvPr>
          <xdr:cNvSpPr/>
        </xdr:nvSpPr>
        <xdr:spPr>
          <a:xfrm rot="-5399999">
            <a:off x="-398632" y="326124"/>
            <a:ext cx="887615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Удельная стоимость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79" name="Rectangle 698">
            <a:extLst>
              <a:ext uri="{FF2B5EF4-FFF2-40B4-BE49-F238E27FC236}">
                <a16:creationId xmlns="" xmlns:a16="http://schemas.microsoft.com/office/drawing/2014/main" id="{00000000-0008-0000-0000-0000B3000000}"/>
              </a:ext>
            </a:extLst>
          </xdr:cNvPr>
          <xdr:cNvSpPr/>
        </xdr:nvSpPr>
        <xdr:spPr>
          <a:xfrm rot="16200001">
            <a:off x="-449861" y="229111"/>
            <a:ext cx="1186432" cy="94685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капитального ремонта 1 кв. м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80" name="Rectangle 699">
            <a:extLst>
              <a:ext uri="{FF2B5EF4-FFF2-40B4-BE49-F238E27FC236}">
                <a16:creationId xmlns="" xmlns:a16="http://schemas.microsoft.com/office/drawing/2014/main" id="{00000000-0008-0000-0000-0000B4000000}"/>
              </a:ext>
            </a:extLst>
          </xdr:cNvPr>
          <xdr:cNvSpPr/>
        </xdr:nvSpPr>
        <xdr:spPr>
          <a:xfrm rot="-5399999">
            <a:off x="-370832" y="285344"/>
            <a:ext cx="1216063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общей площади помещений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81" name="Rectangle 700">
            <a:extLst>
              <a:ext uri="{FF2B5EF4-FFF2-40B4-BE49-F238E27FC236}">
                <a16:creationId xmlns="" xmlns:a16="http://schemas.microsoft.com/office/drawing/2014/main" id="{00000000-0008-0000-0000-0000B5000000}"/>
              </a:ext>
            </a:extLst>
          </xdr:cNvPr>
          <xdr:cNvSpPr/>
        </xdr:nvSpPr>
        <xdr:spPr>
          <a:xfrm rot="-5399999">
            <a:off x="221428" y="417355"/>
            <a:ext cx="223567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МКД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22</xdr:col>
      <xdr:colOff>266700</xdr:colOff>
      <xdr:row>6</xdr:row>
      <xdr:rowOff>0</xdr:rowOff>
    </xdr:from>
    <xdr:to>
      <xdr:col>22</xdr:col>
      <xdr:colOff>432426</xdr:colOff>
      <xdr:row>13</xdr:row>
      <xdr:rowOff>0</xdr:rowOff>
    </xdr:to>
    <xdr:grpSp>
      <xdr:nvGrpSpPr>
        <xdr:cNvPr id="187" name="Group 18715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GrpSpPr/>
      </xdr:nvGrpSpPr>
      <xdr:grpSpPr>
        <a:xfrm>
          <a:off x="18173700" y="1390650"/>
          <a:ext cx="165726" cy="2600325"/>
          <a:chOff x="211487" y="-252452"/>
          <a:chExt cx="90348" cy="1398313"/>
        </a:xfrm>
      </xdr:grpSpPr>
      <xdr:sp macro="" textlink="">
        <xdr:nvSpPr>
          <xdr:cNvPr id="188" name="Rectangle 705">
            <a:extLst>
              <a:ext uri="{FF2B5EF4-FFF2-40B4-BE49-F238E27FC236}">
                <a16:creationId xmlns="" xmlns:a16="http://schemas.microsoft.com/office/drawing/2014/main" id="{00000000-0008-0000-0000-0000BC000000}"/>
              </a:ext>
            </a:extLst>
          </xdr:cNvPr>
          <xdr:cNvSpPr/>
        </xdr:nvSpPr>
        <xdr:spPr>
          <a:xfrm rot="16200001">
            <a:off x="-442496" y="401531"/>
            <a:ext cx="1398313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Плановая дата завершения работ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4</xdr:col>
      <xdr:colOff>142878</xdr:colOff>
      <xdr:row>12</xdr:row>
      <xdr:rowOff>9524</xdr:rowOff>
    </xdr:from>
    <xdr:to>
      <xdr:col>4</xdr:col>
      <xdr:colOff>409578</xdr:colOff>
      <xdr:row>12</xdr:row>
      <xdr:rowOff>1295399</xdr:rowOff>
    </xdr:to>
    <xdr:sp macro="" textlink="">
      <xdr:nvSpPr>
        <xdr:cNvPr id="190" name="Rectangle 687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/>
      </xdr:nvSpPr>
      <xdr:spPr>
        <a:xfrm rot="16200000">
          <a:off x="1766890" y="1881187"/>
          <a:ext cx="1285875" cy="266700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ru-RU" sz="9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ввода </a:t>
          </a:r>
          <a:r>
            <a:rPr lang="ru-RU" sz="6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в </a:t>
          </a:r>
          <a:r>
            <a:rPr lang="ru-RU" sz="8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экспуатацию</a:t>
          </a:r>
          <a:endParaRPr lang="ru-RU" sz="8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5</xdr:col>
      <xdr:colOff>3</xdr:colOff>
      <xdr:row>7</xdr:row>
      <xdr:rowOff>146894</xdr:rowOff>
    </xdr:from>
    <xdr:to>
      <xdr:col>5</xdr:col>
      <xdr:colOff>361252</xdr:colOff>
      <xdr:row>12</xdr:row>
      <xdr:rowOff>1168458</xdr:rowOff>
    </xdr:to>
    <xdr:sp macro="" textlink="">
      <xdr:nvSpPr>
        <xdr:cNvPr id="192" name="Rectangle 688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/>
      </xdr:nvSpPr>
      <xdr:spPr>
        <a:xfrm rot="16200001">
          <a:off x="1827258" y="1253339"/>
          <a:ext cx="2193139" cy="361249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ru-RU" sz="9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завершение последнего </a:t>
          </a:r>
          <a:endParaRPr lang="ru-RU" sz="9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5</xdr:col>
      <xdr:colOff>95946</xdr:colOff>
      <xdr:row>8</xdr:row>
      <xdr:rowOff>111254</xdr:rowOff>
    </xdr:from>
    <xdr:to>
      <xdr:col>5</xdr:col>
      <xdr:colOff>457199</xdr:colOff>
      <xdr:row>12</xdr:row>
      <xdr:rowOff>1152524</xdr:rowOff>
    </xdr:to>
    <xdr:sp macro="" textlink="">
      <xdr:nvSpPr>
        <xdr:cNvPr id="193" name="Rectangle 689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/>
      </xdr:nvSpPr>
      <xdr:spPr>
        <a:xfrm rot="16200001">
          <a:off x="2008600" y="1322800"/>
          <a:ext cx="2022345" cy="361253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ru-RU" sz="9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капитального ремонта</a:t>
          </a:r>
          <a:endParaRPr lang="ru-RU" sz="9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10</xdr:col>
      <xdr:colOff>228600</xdr:colOff>
      <xdr:row>12</xdr:row>
      <xdr:rowOff>381000</xdr:rowOff>
    </xdr:from>
    <xdr:to>
      <xdr:col>10</xdr:col>
      <xdr:colOff>295910</xdr:colOff>
      <xdr:row>12</xdr:row>
      <xdr:rowOff>572135</xdr:rowOff>
    </xdr:to>
    <xdr:grpSp>
      <xdr:nvGrpSpPr>
        <xdr:cNvPr id="194" name="Group 18733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GrpSpPr/>
      </xdr:nvGrpSpPr>
      <xdr:grpSpPr>
        <a:xfrm>
          <a:off x="7639050" y="3276600"/>
          <a:ext cx="67310" cy="191135"/>
          <a:chOff x="0" y="0"/>
          <a:chExt cx="67930" cy="191245"/>
        </a:xfrm>
      </xdr:grpSpPr>
      <xdr:sp macro="" textlink="">
        <xdr:nvSpPr>
          <xdr:cNvPr id="195" name="Rectangle 715">
            <a:extLst>
              <a:ext uri="{FF2B5EF4-FFF2-40B4-BE49-F238E27FC236}">
                <a16:creationId xmlns="" xmlns:a16="http://schemas.microsoft.com/office/drawing/2014/main" id="{00000000-0008-0000-0000-0000C3000000}"/>
              </a:ext>
            </a:extLst>
          </xdr:cNvPr>
          <xdr:cNvSpPr/>
        </xdr:nvSpPr>
        <xdr:spPr>
          <a:xfrm rot="-5399999">
            <a:off x="-82003" y="18893"/>
            <a:ext cx="254356" cy="90347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всего</a:t>
            </a:r>
            <a:r>
              <a:rPr lang="ru-RU" sz="6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:</a:t>
            </a:r>
            <a:endParaRPr lang="ru-RU" sz="11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11</xdr:col>
      <xdr:colOff>39462</xdr:colOff>
      <xdr:row>8</xdr:row>
      <xdr:rowOff>18984</xdr:rowOff>
    </xdr:from>
    <xdr:to>
      <xdr:col>11</xdr:col>
      <xdr:colOff>578303</xdr:colOff>
      <xdr:row>12</xdr:row>
      <xdr:rowOff>1057277</xdr:rowOff>
    </xdr:to>
    <xdr:grpSp>
      <xdr:nvGrpSpPr>
        <xdr:cNvPr id="196" name="Group 18737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GrpSpPr/>
      </xdr:nvGrpSpPr>
      <xdr:grpSpPr>
        <a:xfrm>
          <a:off x="8116662" y="1790634"/>
          <a:ext cx="538841" cy="2162243"/>
          <a:chOff x="-74907" y="-20103"/>
          <a:chExt cx="539339" cy="1130649"/>
        </a:xfrm>
      </xdr:grpSpPr>
      <xdr:sp macro="" textlink="">
        <xdr:nvSpPr>
          <xdr:cNvPr id="197" name="Rectangle 716">
            <a:extLst>
              <a:ext uri="{FF2B5EF4-FFF2-40B4-BE49-F238E27FC236}">
                <a16:creationId xmlns="" xmlns:a16="http://schemas.microsoft.com/office/drawing/2014/main" id="{00000000-0008-0000-0000-0000C5000000}"/>
              </a:ext>
            </a:extLst>
          </xdr:cNvPr>
          <xdr:cNvSpPr/>
        </xdr:nvSpPr>
        <xdr:spPr>
          <a:xfrm rot="16200001">
            <a:off x="-423209" y="552882"/>
            <a:ext cx="861401" cy="164797"/>
          </a:xfrm>
          <a:custGeom>
            <a:avLst/>
            <a:gdLst>
              <a:gd name="connsiteX0" fmla="*/ 0 w 1569629"/>
              <a:gd name="connsiteY0" fmla="*/ 0 h 90264"/>
              <a:gd name="connsiteX1" fmla="*/ 1569629 w 1569629"/>
              <a:gd name="connsiteY1" fmla="*/ 0 h 90264"/>
              <a:gd name="connsiteX2" fmla="*/ 1569629 w 1569629"/>
              <a:gd name="connsiteY2" fmla="*/ 90264 h 90264"/>
              <a:gd name="connsiteX3" fmla="*/ 0 w 1569629"/>
              <a:gd name="connsiteY3" fmla="*/ 90264 h 90264"/>
              <a:gd name="connsiteX4" fmla="*/ 0 w 1569629"/>
              <a:gd name="connsiteY4" fmla="*/ 0 h 90264"/>
              <a:gd name="connsiteX0" fmla="*/ 34018 w 1603647"/>
              <a:gd name="connsiteY0" fmla="*/ 0 h 90264"/>
              <a:gd name="connsiteX1" fmla="*/ 1603647 w 1603647"/>
              <a:gd name="connsiteY1" fmla="*/ 0 h 90264"/>
              <a:gd name="connsiteX2" fmla="*/ 1603647 w 1603647"/>
              <a:gd name="connsiteY2" fmla="*/ 90264 h 90264"/>
              <a:gd name="connsiteX3" fmla="*/ 0 w 1603647"/>
              <a:gd name="connsiteY3" fmla="*/ 90264 h 90264"/>
              <a:gd name="connsiteX4" fmla="*/ 34018 w 1603647"/>
              <a:gd name="connsiteY4" fmla="*/ 0 h 9026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603647" h="90264">
                <a:moveTo>
                  <a:pt x="34018" y="0"/>
                </a:moveTo>
                <a:lnTo>
                  <a:pt x="1603647" y="0"/>
                </a:lnTo>
                <a:lnTo>
                  <a:pt x="1603647" y="90264"/>
                </a:lnTo>
                <a:lnTo>
                  <a:pt x="0" y="90264"/>
                </a:lnTo>
                <a:lnTo>
                  <a:pt x="34018" y="0"/>
                </a:lnTo>
                <a:close/>
              </a:path>
            </a:pathLst>
          </a:cu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6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в </a:t>
            </a: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том числе жилых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98" name="Rectangle 717">
            <a:extLst>
              <a:ext uri="{FF2B5EF4-FFF2-40B4-BE49-F238E27FC236}">
                <a16:creationId xmlns="" xmlns:a16="http://schemas.microsoft.com/office/drawing/2014/main" id="{00000000-0008-0000-0000-0000C6000000}"/>
              </a:ext>
            </a:extLst>
          </xdr:cNvPr>
          <xdr:cNvSpPr/>
        </xdr:nvSpPr>
        <xdr:spPr>
          <a:xfrm rot="16200001">
            <a:off x="-338217" y="423662"/>
            <a:ext cx="1130649" cy="243119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помещений</a:t>
            </a:r>
            <a:r>
              <a:rPr lang="ru-RU" sz="6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, </a:t>
            </a: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находящихся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199" name="Rectangle 718">
            <a:extLst>
              <a:ext uri="{FF2B5EF4-FFF2-40B4-BE49-F238E27FC236}">
                <a16:creationId xmlns="" xmlns:a16="http://schemas.microsoft.com/office/drawing/2014/main" id="{00000000-0008-0000-0000-0000C7000000}"/>
              </a:ext>
            </a:extLst>
          </xdr:cNvPr>
          <xdr:cNvSpPr/>
        </xdr:nvSpPr>
        <xdr:spPr>
          <a:xfrm rot="16200001">
            <a:off x="-200816" y="415108"/>
            <a:ext cx="1085330" cy="245167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в собственности граждан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16</xdr:col>
      <xdr:colOff>231321</xdr:colOff>
      <xdr:row>11</xdr:row>
      <xdr:rowOff>0</xdr:rowOff>
    </xdr:from>
    <xdr:to>
      <xdr:col>16</xdr:col>
      <xdr:colOff>557892</xdr:colOff>
      <xdr:row>12</xdr:row>
      <xdr:rowOff>598714</xdr:rowOff>
    </xdr:to>
    <xdr:grpSp>
      <xdr:nvGrpSpPr>
        <xdr:cNvPr id="200" name="Group 18742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GrpSpPr/>
      </xdr:nvGrpSpPr>
      <xdr:grpSpPr>
        <a:xfrm>
          <a:off x="12975771" y="2562225"/>
          <a:ext cx="326571" cy="932089"/>
          <a:chOff x="0" y="0"/>
          <a:chExt cx="67931" cy="191245"/>
        </a:xfrm>
      </xdr:grpSpPr>
      <xdr:sp macro="" textlink="">
        <xdr:nvSpPr>
          <xdr:cNvPr id="201" name="Rectangle 719">
            <a:extLst>
              <a:ext uri="{FF2B5EF4-FFF2-40B4-BE49-F238E27FC236}">
                <a16:creationId xmlns="" xmlns:a16="http://schemas.microsoft.com/office/drawing/2014/main" id="{00000000-0008-0000-0000-0000C9000000}"/>
              </a:ext>
            </a:extLst>
          </xdr:cNvPr>
          <xdr:cNvSpPr/>
        </xdr:nvSpPr>
        <xdr:spPr>
          <a:xfrm rot="-5399999">
            <a:off x="-82003" y="18893"/>
            <a:ext cx="254356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всего</a:t>
            </a:r>
            <a:r>
              <a:rPr lang="ru-RU" sz="6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:</a:t>
            </a:r>
            <a:endParaRPr lang="ru-RU" sz="11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17</xdr:col>
      <xdr:colOff>196491</xdr:colOff>
      <xdr:row>6</xdr:row>
      <xdr:rowOff>47626</xdr:rowOff>
    </xdr:from>
    <xdr:to>
      <xdr:col>17</xdr:col>
      <xdr:colOff>457201</xdr:colOff>
      <xdr:row>12</xdr:row>
      <xdr:rowOff>1088570</xdr:rowOff>
    </xdr:to>
    <xdr:sp macro="" textlink="">
      <xdr:nvSpPr>
        <xdr:cNvPr id="203" name="Rectangle 12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/>
      </xdr:nvSpPr>
      <xdr:spPr>
        <a:xfrm rot="16200001">
          <a:off x="9550449" y="2390368"/>
          <a:ext cx="2545894" cy="260710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ru-RU" sz="9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Calibri" panose="020F0502020204030204" pitchFamily="34" charset="0"/>
            </a:rPr>
            <a:t>за счет средств Фонда</a:t>
          </a:r>
          <a:endParaRPr lang="ru-RU" sz="9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18</xdr:col>
      <xdr:colOff>28577</xdr:colOff>
      <xdr:row>7</xdr:row>
      <xdr:rowOff>32813</xdr:rowOff>
    </xdr:from>
    <xdr:to>
      <xdr:col>19</xdr:col>
      <xdr:colOff>103415</xdr:colOff>
      <xdr:row>12</xdr:row>
      <xdr:rowOff>972908</xdr:rowOff>
    </xdr:to>
    <xdr:grpSp>
      <xdr:nvGrpSpPr>
        <xdr:cNvPr id="204" name="Group 18781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GrpSpPr/>
      </xdr:nvGrpSpPr>
      <xdr:grpSpPr>
        <a:xfrm>
          <a:off x="14277977" y="1613963"/>
          <a:ext cx="884463" cy="2254545"/>
          <a:chOff x="-20430" y="-266846"/>
          <a:chExt cx="606336" cy="525926"/>
        </a:xfrm>
      </xdr:grpSpPr>
      <xdr:sp macro="" textlink="">
        <xdr:nvSpPr>
          <xdr:cNvPr id="205" name="Rectangle 13">
            <a:extLst>
              <a:ext uri="{FF2B5EF4-FFF2-40B4-BE49-F238E27FC236}">
                <a16:creationId xmlns="" xmlns:a16="http://schemas.microsoft.com/office/drawing/2014/main" id="{00000000-0008-0000-0000-0000CD000000}"/>
              </a:ext>
            </a:extLst>
          </xdr:cNvPr>
          <xdr:cNvSpPr/>
        </xdr:nvSpPr>
        <xdr:spPr>
          <a:xfrm rot="16200001">
            <a:off x="-111128" y="30462"/>
            <a:ext cx="310794" cy="12939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за счет средств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206" name="Rectangle 14">
            <a:extLst>
              <a:ext uri="{FF2B5EF4-FFF2-40B4-BE49-F238E27FC236}">
                <a16:creationId xmlns="" xmlns:a16="http://schemas.microsoft.com/office/drawing/2014/main" id="{00000000-0008-0000-0000-0000CE000000}"/>
              </a:ext>
            </a:extLst>
          </xdr:cNvPr>
          <xdr:cNvSpPr/>
        </xdr:nvSpPr>
        <xdr:spPr>
          <a:xfrm rot="5400000" flipV="1">
            <a:off x="76359" y="97067"/>
            <a:ext cx="149713" cy="174313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бюджета субъекта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207" name="Rectangle 15">
            <a:extLst>
              <a:ext uri="{FF2B5EF4-FFF2-40B4-BE49-F238E27FC236}">
                <a16:creationId xmlns="" xmlns:a16="http://schemas.microsoft.com/office/drawing/2014/main" id="{00000000-0008-0000-0000-0000CF000000}"/>
              </a:ext>
            </a:extLst>
          </xdr:cNvPr>
          <xdr:cNvSpPr/>
        </xdr:nvSpPr>
        <xdr:spPr>
          <a:xfrm rot="16200001">
            <a:off x="79427" y="-83417"/>
            <a:ext cx="520928" cy="154069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Российской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208" name="Rectangle 16">
            <a:extLst>
              <a:ext uri="{FF2B5EF4-FFF2-40B4-BE49-F238E27FC236}">
                <a16:creationId xmlns="" xmlns:a16="http://schemas.microsoft.com/office/drawing/2014/main" id="{00000000-0008-0000-0000-0000D0000000}"/>
              </a:ext>
            </a:extLst>
          </xdr:cNvPr>
          <xdr:cNvSpPr/>
        </xdr:nvSpPr>
        <xdr:spPr>
          <a:xfrm rot="16200001">
            <a:off x="244962" y="-128857"/>
            <a:ext cx="472262" cy="209626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Федерации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19</xdr:col>
      <xdr:colOff>92531</xdr:colOff>
      <xdr:row>6</xdr:row>
      <xdr:rowOff>27213</xdr:rowOff>
    </xdr:from>
    <xdr:to>
      <xdr:col>19</xdr:col>
      <xdr:colOff>356507</xdr:colOff>
      <xdr:row>12</xdr:row>
      <xdr:rowOff>939702</xdr:rowOff>
    </xdr:to>
    <xdr:grpSp>
      <xdr:nvGrpSpPr>
        <xdr:cNvPr id="209" name="Group 18785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GrpSpPr/>
      </xdr:nvGrpSpPr>
      <xdr:grpSpPr>
        <a:xfrm>
          <a:off x="15151556" y="1417863"/>
          <a:ext cx="263976" cy="2417439"/>
          <a:chOff x="52003" y="-305071"/>
          <a:chExt cx="252203" cy="789388"/>
        </a:xfrm>
      </xdr:grpSpPr>
      <xdr:sp macro="" textlink="">
        <xdr:nvSpPr>
          <xdr:cNvPr id="210" name="Rectangle 17">
            <a:extLst>
              <a:ext uri="{FF2B5EF4-FFF2-40B4-BE49-F238E27FC236}">
                <a16:creationId xmlns="" xmlns:a16="http://schemas.microsoft.com/office/drawing/2014/main" id="{00000000-0008-0000-0000-0000D2000000}"/>
              </a:ext>
            </a:extLst>
          </xdr:cNvPr>
          <xdr:cNvSpPr/>
        </xdr:nvSpPr>
        <xdr:spPr>
          <a:xfrm rot="16200001">
            <a:off x="-161124" y="-10514"/>
            <a:ext cx="662855" cy="236602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за счет средств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211" name="Rectangle 18">
            <a:extLst>
              <a:ext uri="{FF2B5EF4-FFF2-40B4-BE49-F238E27FC236}">
                <a16:creationId xmlns="" xmlns:a16="http://schemas.microsoft.com/office/drawing/2014/main" id="{00000000-0008-0000-0000-0000D3000000}"/>
              </a:ext>
            </a:extLst>
          </xdr:cNvPr>
          <xdr:cNvSpPr/>
        </xdr:nvSpPr>
        <xdr:spPr>
          <a:xfrm rot="16200001">
            <a:off x="-135662" y="44449"/>
            <a:ext cx="789388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местного бюджета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  <xdr:twoCellAnchor>
    <xdr:from>
      <xdr:col>20</xdr:col>
      <xdr:colOff>142876</xdr:colOff>
      <xdr:row>6</xdr:row>
      <xdr:rowOff>0</xdr:rowOff>
    </xdr:from>
    <xdr:to>
      <xdr:col>20</xdr:col>
      <xdr:colOff>424989</xdr:colOff>
      <xdr:row>12</xdr:row>
      <xdr:rowOff>1061357</xdr:rowOff>
    </xdr:to>
    <xdr:grpSp>
      <xdr:nvGrpSpPr>
        <xdr:cNvPr id="212" name="Group 18789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GrpSpPr/>
      </xdr:nvGrpSpPr>
      <xdr:grpSpPr>
        <a:xfrm>
          <a:off x="16173451" y="1390650"/>
          <a:ext cx="282113" cy="2566307"/>
          <a:chOff x="1" y="-200768"/>
          <a:chExt cx="282373" cy="809153"/>
        </a:xfrm>
      </xdr:grpSpPr>
      <xdr:sp macro="" textlink="">
        <xdr:nvSpPr>
          <xdr:cNvPr id="213" name="Rectangle 19">
            <a:extLst>
              <a:ext uri="{FF2B5EF4-FFF2-40B4-BE49-F238E27FC236}">
                <a16:creationId xmlns="" xmlns:a16="http://schemas.microsoft.com/office/drawing/2014/main" id="{00000000-0008-0000-0000-0000D5000000}"/>
              </a:ext>
            </a:extLst>
          </xdr:cNvPr>
          <xdr:cNvSpPr/>
        </xdr:nvSpPr>
        <xdr:spPr>
          <a:xfrm rot="16200001">
            <a:off x="-203334" y="244111"/>
            <a:ext cx="549675" cy="143006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за счет средств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214" name="Rectangle 20">
            <a:extLst>
              <a:ext uri="{FF2B5EF4-FFF2-40B4-BE49-F238E27FC236}">
                <a16:creationId xmlns="" xmlns:a16="http://schemas.microsoft.com/office/drawing/2014/main" id="{00000000-0008-0000-0000-0000D6000000}"/>
              </a:ext>
            </a:extLst>
          </xdr:cNvPr>
          <xdr:cNvSpPr/>
        </xdr:nvSpPr>
        <xdr:spPr>
          <a:xfrm rot="16200001">
            <a:off x="-178516" y="215717"/>
            <a:ext cx="653023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собственников 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  <xdr:sp macro="" textlink="">
        <xdr:nvSpPr>
          <xdr:cNvPr id="215" name="Rectangle 21">
            <a:extLst>
              <a:ext uri="{FF2B5EF4-FFF2-40B4-BE49-F238E27FC236}">
                <a16:creationId xmlns="" xmlns:a16="http://schemas.microsoft.com/office/drawing/2014/main" id="{00000000-0008-0000-0000-0000D7000000}"/>
              </a:ext>
            </a:extLst>
          </xdr:cNvPr>
          <xdr:cNvSpPr/>
        </xdr:nvSpPr>
        <xdr:spPr>
          <a:xfrm rot="-5399999">
            <a:off x="-167377" y="158635"/>
            <a:ext cx="809153" cy="9034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помещений</a:t>
            </a:r>
            <a:r>
              <a:rPr lang="ru-RU" sz="6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 в </a:t>
            </a:r>
            <a:r>
              <a:rPr lang="ru-RU" sz="900">
                <a:solidFill>
                  <a:srgbClr val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Calibri" panose="020F0502020204030204" pitchFamily="34" charset="0"/>
              </a:rPr>
              <a:t>МКД</a:t>
            </a:r>
            <a:endParaRPr lang="ru-RU" sz="9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sktop\&#1082;&#1072;&#1087;&#1088;&#1077;&#1084;&#1086;&#1085;&#1090;%202014-2041\2017\&#1087;&#1083;&#1072;&#1085;&#1099;%20&#1082;&#1088;%202017\&#1082;&#1086;&#1088;&#1088;&#1077;&#1082;&#1094;&#1080;&#1103;%20&#1082;&#1088;&#1072;&#1090;&#1082;.%20&#1087;&#1083;.%20&#1082;%2015.09.17\&#1082;&#1088;%20&#1087;&#1083;&#1072;&#1085;%20&#1082;%2015.09.17\&#1048;&#1087;&#1072;&#1090;&#1086;&#1074;&#1086;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</sheetNames>
    <sheetDataSet>
      <sheetData sheetId="0" refreshError="1">
        <row r="3">
          <cell r="B3">
            <v>1</v>
          </cell>
          <cell r="C3" t="str">
            <v>г. Ипатово, ул. Гагарина, д. 68</v>
          </cell>
          <cell r="D3">
            <v>1965</v>
          </cell>
          <cell r="F3" t="str">
            <v>Прочие</v>
          </cell>
          <cell r="G3">
            <v>2</v>
          </cell>
          <cell r="H3">
            <v>2</v>
          </cell>
          <cell r="I3">
            <v>657.6</v>
          </cell>
          <cell r="J3">
            <v>609.79999999999995</v>
          </cell>
          <cell r="K3">
            <v>609.79999999999995</v>
          </cell>
          <cell r="L3">
            <v>20</v>
          </cell>
          <cell r="N3">
            <v>0</v>
          </cell>
          <cell r="O3">
            <v>0</v>
          </cell>
          <cell r="P3">
            <v>0</v>
          </cell>
          <cell r="S3">
            <v>43100</v>
          </cell>
        </row>
        <row r="6">
          <cell r="B6">
            <v>4</v>
          </cell>
          <cell r="C6" t="str">
            <v>г. Ипатово, ул. Циолковского, д. 2</v>
          </cell>
          <cell r="D6">
            <v>1966</v>
          </cell>
          <cell r="F6" t="str">
            <v>Прочие</v>
          </cell>
          <cell r="G6">
            <v>2</v>
          </cell>
          <cell r="H6">
            <v>2</v>
          </cell>
          <cell r="I6">
            <v>947.5</v>
          </cell>
          <cell r="J6">
            <v>719.1</v>
          </cell>
          <cell r="K6">
            <v>719.1</v>
          </cell>
          <cell r="L6">
            <v>33</v>
          </cell>
          <cell r="N6">
            <v>0</v>
          </cell>
          <cell r="O6">
            <v>0</v>
          </cell>
          <cell r="P6">
            <v>0</v>
          </cell>
          <cell r="S6">
            <v>43100</v>
          </cell>
        </row>
        <row r="7">
          <cell r="B7">
            <v>5</v>
          </cell>
          <cell r="C7" t="str">
            <v>г. Ипатово, ул. Циолковского, д. 7</v>
          </cell>
          <cell r="D7">
            <v>1964</v>
          </cell>
          <cell r="F7" t="str">
            <v>Прочие</v>
          </cell>
          <cell r="G7">
            <v>2</v>
          </cell>
          <cell r="H7">
            <v>2</v>
          </cell>
          <cell r="I7">
            <v>979.2</v>
          </cell>
          <cell r="J7">
            <v>629.29999999999995</v>
          </cell>
          <cell r="K7">
            <v>602.29999999999995</v>
          </cell>
          <cell r="L7">
            <v>37</v>
          </cell>
          <cell r="N7">
            <v>0</v>
          </cell>
          <cell r="O7">
            <v>0</v>
          </cell>
          <cell r="P7">
            <v>0</v>
          </cell>
          <cell r="S7">
            <v>43100</v>
          </cell>
        </row>
        <row r="8">
          <cell r="I8">
            <v>3246.7</v>
          </cell>
          <cell r="J8">
            <v>2393.6000000000004</v>
          </cell>
          <cell r="K8">
            <v>2235.1999999999998</v>
          </cell>
          <cell r="L8">
            <v>105</v>
          </cell>
        </row>
        <row r="11">
          <cell r="D11">
            <v>1965</v>
          </cell>
          <cell r="F11" t="str">
            <v>Прочие</v>
          </cell>
          <cell r="G11">
            <v>2</v>
          </cell>
          <cell r="H11">
            <v>2</v>
          </cell>
          <cell r="I11">
            <v>621.70000000000005</v>
          </cell>
          <cell r="J11">
            <v>380.8</v>
          </cell>
          <cell r="K11">
            <v>380.8</v>
          </cell>
          <cell r="L11">
            <v>19</v>
          </cell>
          <cell r="N11">
            <v>0</v>
          </cell>
          <cell r="O11">
            <v>0</v>
          </cell>
          <cell r="P11">
            <v>0</v>
          </cell>
          <cell r="S11">
            <v>43465</v>
          </cell>
          <cell r="U11">
            <v>1</v>
          </cell>
          <cell r="V11" t="str">
            <v>г. Ипатово, ул. Первомайская, д. 48</v>
          </cell>
          <cell r="X11">
            <v>0</v>
          </cell>
          <cell r="Y11">
            <v>0</v>
          </cell>
          <cell r="Z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P11">
            <v>1</v>
          </cell>
          <cell r="AQ11" t="str">
            <v>г. Ипатово, ул. Первомайская, д. 48</v>
          </cell>
          <cell r="AS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</row>
        <row r="12">
          <cell r="D12">
            <v>1965</v>
          </cell>
          <cell r="F12" t="str">
            <v>Прочие</v>
          </cell>
          <cell r="G12">
            <v>2</v>
          </cell>
          <cell r="H12">
            <v>2</v>
          </cell>
          <cell r="I12">
            <v>604</v>
          </cell>
          <cell r="J12">
            <v>371</v>
          </cell>
          <cell r="K12">
            <v>371</v>
          </cell>
          <cell r="L12">
            <v>20</v>
          </cell>
          <cell r="N12">
            <v>0</v>
          </cell>
          <cell r="O12">
            <v>0</v>
          </cell>
          <cell r="P12">
            <v>0</v>
          </cell>
          <cell r="S12">
            <v>43465</v>
          </cell>
          <cell r="U12">
            <v>2</v>
          </cell>
          <cell r="V12" t="str">
            <v>г. Ипатово, ул. Первомайская, д. 52</v>
          </cell>
          <cell r="Y12">
            <v>0</v>
          </cell>
          <cell r="Z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P12">
            <v>2</v>
          </cell>
          <cell r="AQ12" t="str">
            <v>г. Ипатово, ул. Первомайская, д. 52</v>
          </cell>
          <cell r="AS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D12">
            <v>0</v>
          </cell>
          <cell r="BE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</row>
        <row r="13"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</row>
        <row r="19">
          <cell r="B19">
            <v>4</v>
          </cell>
          <cell r="C19" t="str">
            <v>г. Ипатово, ул. Гагарина, д. 68</v>
          </cell>
          <cell r="D19">
            <v>1965</v>
          </cell>
          <cell r="F19" t="str">
            <v>Прочие</v>
          </cell>
          <cell r="G19">
            <v>2</v>
          </cell>
          <cell r="H19">
            <v>2</v>
          </cell>
          <cell r="I19">
            <v>657.6</v>
          </cell>
          <cell r="J19">
            <v>609.79999999999995</v>
          </cell>
          <cell r="K19">
            <v>609.79999999999995</v>
          </cell>
          <cell r="L19">
            <v>20</v>
          </cell>
          <cell r="N19">
            <v>0</v>
          </cell>
          <cell r="O19">
            <v>0</v>
          </cell>
          <cell r="P19">
            <v>0</v>
          </cell>
          <cell r="S19">
            <v>43830</v>
          </cell>
          <cell r="V19" t="str">
            <v>г. Ипатово, ул. Гагарина, д. 68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E19">
            <v>0</v>
          </cell>
          <cell r="AF19">
            <v>0</v>
          </cell>
          <cell r="AG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Q19" t="str">
            <v>г. Ипатово, ул. Гагарина, д. 68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D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</row>
        <row r="20">
          <cell r="B20">
            <v>5</v>
          </cell>
          <cell r="C20" t="str">
            <v>г. Ипатово, ул. Гагарина, д. 70</v>
          </cell>
          <cell r="D20">
            <v>1965</v>
          </cell>
          <cell r="F20" t="str">
            <v>Прочие</v>
          </cell>
          <cell r="G20">
            <v>2</v>
          </cell>
          <cell r="H20">
            <v>2</v>
          </cell>
          <cell r="I20">
            <v>373</v>
          </cell>
          <cell r="J20">
            <v>326.2</v>
          </cell>
          <cell r="L20">
            <v>12</v>
          </cell>
          <cell r="N20">
            <v>0</v>
          </cell>
          <cell r="O20">
            <v>0</v>
          </cell>
          <cell r="P20">
            <v>0</v>
          </cell>
          <cell r="S20">
            <v>43830</v>
          </cell>
          <cell r="V20" t="str">
            <v>г. Ипатово, ул. Гагарина, д. 70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E20">
            <v>0</v>
          </cell>
          <cell r="AF20">
            <v>0</v>
          </cell>
          <cell r="AG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Q20" t="str">
            <v>г. Ипатово, ул. Гагарина, д. 70</v>
          </cell>
          <cell r="AS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BD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</row>
        <row r="24">
          <cell r="B24">
            <v>9</v>
          </cell>
          <cell r="C24" t="str">
            <v>г. Ипатово, ул. Ленинградская, д. 5</v>
          </cell>
          <cell r="D24">
            <v>1971</v>
          </cell>
          <cell r="F24" t="str">
            <v>Прочие</v>
          </cell>
          <cell r="G24">
            <v>2</v>
          </cell>
          <cell r="H24">
            <v>2</v>
          </cell>
          <cell r="I24">
            <v>771.3</v>
          </cell>
          <cell r="J24">
            <v>714.1</v>
          </cell>
          <cell r="K24">
            <v>714.1</v>
          </cell>
          <cell r="L24">
            <v>25</v>
          </cell>
          <cell r="N24">
            <v>0</v>
          </cell>
          <cell r="O24">
            <v>0</v>
          </cell>
          <cell r="P24">
            <v>0</v>
          </cell>
          <cell r="S24">
            <v>43830</v>
          </cell>
          <cell r="V24" t="str">
            <v>г. Ипатово, ул. Ленинградская, д. 5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E24">
            <v>0</v>
          </cell>
          <cell r="AF24">
            <v>0</v>
          </cell>
          <cell r="AG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Q24" t="str">
            <v>г. Ипатово, ул. Ленинградская, д. 5</v>
          </cell>
          <cell r="AS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D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</row>
        <row r="25">
          <cell r="B25">
            <v>10</v>
          </cell>
          <cell r="C25" t="str">
            <v>г. Ипатово, ул. Ленинградская, д. 7</v>
          </cell>
          <cell r="D25">
            <v>1965</v>
          </cell>
          <cell r="F25" t="str">
            <v>Прочие</v>
          </cell>
          <cell r="G25">
            <v>2</v>
          </cell>
          <cell r="H25">
            <v>2</v>
          </cell>
          <cell r="I25">
            <v>635.29999999999995</v>
          </cell>
          <cell r="J25">
            <v>397.8</v>
          </cell>
          <cell r="K25">
            <v>397.8</v>
          </cell>
          <cell r="L25">
            <v>18</v>
          </cell>
          <cell r="N25">
            <v>0</v>
          </cell>
          <cell r="O25">
            <v>0</v>
          </cell>
          <cell r="P25">
            <v>0</v>
          </cell>
          <cell r="S25">
            <v>43830</v>
          </cell>
          <cell r="V25" t="str">
            <v>г. Ипатово, ул. Ленинградская, д. 7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E25">
            <v>0</v>
          </cell>
          <cell r="AF25">
            <v>0</v>
          </cell>
          <cell r="AG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Q25" t="str">
            <v>г. Ипатово, ул. Ленинградская, д. 7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BD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</row>
        <row r="26">
          <cell r="B26">
            <v>11</v>
          </cell>
          <cell r="C26" t="str">
            <v>г. Ипатово, ул. Ленинградская, д. 9</v>
          </cell>
          <cell r="D26">
            <v>1965</v>
          </cell>
          <cell r="F26" t="str">
            <v>Прочие</v>
          </cell>
          <cell r="G26">
            <v>2</v>
          </cell>
          <cell r="H26">
            <v>2</v>
          </cell>
          <cell r="I26">
            <v>457.7</v>
          </cell>
          <cell r="J26">
            <v>403.4</v>
          </cell>
          <cell r="K26">
            <v>403.4</v>
          </cell>
          <cell r="L26">
            <v>20</v>
          </cell>
          <cell r="N26">
            <v>0</v>
          </cell>
          <cell r="O26">
            <v>0</v>
          </cell>
          <cell r="P26">
            <v>0</v>
          </cell>
          <cell r="S26">
            <v>43830</v>
          </cell>
          <cell r="V26" t="str">
            <v>г. Ипатово, ул. Ленинградская, д. 9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E26">
            <v>0</v>
          </cell>
          <cell r="AF26">
            <v>0</v>
          </cell>
          <cell r="AG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Q26" t="str">
            <v>г. Ипатово, ул. Ленинградская, д. 9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D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</row>
        <row r="30">
          <cell r="B30">
            <v>15</v>
          </cell>
          <cell r="C30" t="str">
            <v>г. Ипатово, ул. Первомайская, д. 48</v>
          </cell>
          <cell r="D30">
            <v>1965</v>
          </cell>
          <cell r="F30" t="str">
            <v>Прочие</v>
          </cell>
          <cell r="G30">
            <v>2</v>
          </cell>
          <cell r="H30">
            <v>2</v>
          </cell>
          <cell r="I30">
            <v>621.70000000000005</v>
          </cell>
          <cell r="J30">
            <v>380.8</v>
          </cell>
          <cell r="K30">
            <v>380.8</v>
          </cell>
          <cell r="L30">
            <v>19</v>
          </cell>
          <cell r="N30">
            <v>0</v>
          </cell>
          <cell r="O30">
            <v>0</v>
          </cell>
          <cell r="P30">
            <v>0</v>
          </cell>
          <cell r="S30">
            <v>43830</v>
          </cell>
          <cell r="V30" t="str">
            <v>г. Ипатово, ул. Первомайская, д. 48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E30">
            <v>0</v>
          </cell>
          <cell r="AF30">
            <v>0</v>
          </cell>
          <cell r="AG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Q30" t="str">
            <v>г. Ипатово, ул. Первомайская, д. 48</v>
          </cell>
          <cell r="AS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B30">
            <v>0</v>
          </cell>
          <cell r="BC30">
            <v>0</v>
          </cell>
          <cell r="BD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</row>
        <row r="31">
          <cell r="B31">
            <v>16</v>
          </cell>
          <cell r="C31" t="str">
            <v>г. Ипатово, ул. Орджоникидзе, д. 62</v>
          </cell>
          <cell r="D31">
            <v>1968</v>
          </cell>
          <cell r="F31" t="str">
            <v>Прочие</v>
          </cell>
          <cell r="G31">
            <v>2</v>
          </cell>
          <cell r="H31">
            <v>2</v>
          </cell>
          <cell r="I31">
            <v>1115.9000000000001</v>
          </cell>
          <cell r="J31">
            <v>679.6</v>
          </cell>
          <cell r="K31">
            <v>679.6</v>
          </cell>
          <cell r="L31">
            <v>31</v>
          </cell>
          <cell r="N31">
            <v>0</v>
          </cell>
          <cell r="O31">
            <v>0</v>
          </cell>
          <cell r="P31">
            <v>0</v>
          </cell>
          <cell r="S31">
            <v>43830</v>
          </cell>
          <cell r="V31" t="str">
            <v>г. Ипатово, ул. Орджоникидзе, д. 62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E31">
            <v>0</v>
          </cell>
          <cell r="AF31">
            <v>0</v>
          </cell>
          <cell r="AG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Q31" t="str">
            <v>г. Ипатово, ул. Орджоникидзе, д. 62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D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</row>
        <row r="32">
          <cell r="C32" t="str">
            <v>г. Ипатово, ул. Свердлова, д. 35</v>
          </cell>
          <cell r="D32">
            <v>1965</v>
          </cell>
          <cell r="F32" t="str">
            <v>Прочие</v>
          </cell>
          <cell r="G32">
            <v>2</v>
          </cell>
          <cell r="H32">
            <v>2</v>
          </cell>
          <cell r="I32">
            <v>617</v>
          </cell>
          <cell r="J32">
            <v>381</v>
          </cell>
          <cell r="K32">
            <v>381</v>
          </cell>
          <cell r="L32">
            <v>14</v>
          </cell>
          <cell r="N32">
            <v>0</v>
          </cell>
          <cell r="O32">
            <v>0</v>
          </cell>
          <cell r="P32">
            <v>0</v>
          </cell>
          <cell r="S32">
            <v>43830</v>
          </cell>
          <cell r="V32" t="str">
            <v>г. Ипатово, ул. Свердлова, д. 35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E32">
            <v>0</v>
          </cell>
          <cell r="AF32">
            <v>0</v>
          </cell>
          <cell r="AG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Q32" t="str">
            <v>г. Ипатово, ул. Свердлова, д. 35</v>
          </cell>
          <cell r="AS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D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</row>
        <row r="34">
          <cell r="B34">
            <v>19</v>
          </cell>
          <cell r="C34" t="str">
            <v>г. Ипатово, ул. Свердлова, д. 45</v>
          </cell>
          <cell r="D34">
            <v>1968</v>
          </cell>
          <cell r="F34" t="str">
            <v>Прочие</v>
          </cell>
          <cell r="G34">
            <v>2</v>
          </cell>
          <cell r="H34">
            <v>2</v>
          </cell>
          <cell r="I34">
            <v>564.5</v>
          </cell>
          <cell r="J34">
            <v>342.3</v>
          </cell>
          <cell r="K34">
            <v>342.3</v>
          </cell>
          <cell r="L34">
            <v>19</v>
          </cell>
          <cell r="N34">
            <v>0</v>
          </cell>
          <cell r="O34">
            <v>0</v>
          </cell>
          <cell r="P34">
            <v>0</v>
          </cell>
          <cell r="S34">
            <v>43830</v>
          </cell>
          <cell r="V34" t="str">
            <v>г. Ипатово, ул. Свердлова, д. 45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E34">
            <v>0</v>
          </cell>
          <cell r="AF34">
            <v>0</v>
          </cell>
          <cell r="AG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Q34" t="str">
            <v>г. Ипатово, ул. Свердлова, д. 45</v>
          </cell>
          <cell r="AS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D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</row>
        <row r="36">
          <cell r="C36" t="str">
            <v>г. Ипатово, ул. Циолковского, д. 11</v>
          </cell>
          <cell r="D36">
            <v>1970</v>
          </cell>
          <cell r="F36" t="str">
            <v>Прочие</v>
          </cell>
          <cell r="G36">
            <v>2</v>
          </cell>
          <cell r="H36">
            <v>2</v>
          </cell>
          <cell r="I36">
            <v>1136.7</v>
          </cell>
          <cell r="J36">
            <v>728.3</v>
          </cell>
          <cell r="K36">
            <v>728.3</v>
          </cell>
          <cell r="L36">
            <v>24</v>
          </cell>
          <cell r="N36">
            <v>0</v>
          </cell>
          <cell r="O36">
            <v>0</v>
          </cell>
          <cell r="P36">
            <v>0</v>
          </cell>
          <cell r="S36">
            <v>43830</v>
          </cell>
          <cell r="V36" t="str">
            <v>г. Ипатово, ул. Циолковского, д. 11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E36">
            <v>0</v>
          </cell>
          <cell r="AF36">
            <v>0</v>
          </cell>
          <cell r="AG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Q36" t="str">
            <v>г. Ипатово, ул. Циолковского, д. 11</v>
          </cell>
          <cell r="AS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D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</row>
        <row r="37">
          <cell r="C37" t="str">
            <v>г. Ипатово, ул. Циолковского, д. 14</v>
          </cell>
          <cell r="D37">
            <v>1970</v>
          </cell>
          <cell r="F37" t="str">
            <v>Прочие</v>
          </cell>
          <cell r="G37">
            <v>2</v>
          </cell>
          <cell r="H37">
            <v>3</v>
          </cell>
          <cell r="I37">
            <v>1061.0999999999999</v>
          </cell>
          <cell r="J37">
            <v>987.9</v>
          </cell>
          <cell r="K37">
            <v>987.9</v>
          </cell>
          <cell r="L37">
            <v>44</v>
          </cell>
          <cell r="N37">
            <v>0</v>
          </cell>
          <cell r="O37">
            <v>0</v>
          </cell>
          <cell r="P37">
            <v>0</v>
          </cell>
          <cell r="S37">
            <v>43830</v>
          </cell>
          <cell r="V37" t="str">
            <v>г. Ипатово, ул. Циолковского, д. 14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E37">
            <v>0</v>
          </cell>
          <cell r="AF37">
            <v>0</v>
          </cell>
          <cell r="AG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Q37" t="str">
            <v>г. Ипатово, ул. Циолковского, д. 14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D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</row>
        <row r="38">
          <cell r="C38" t="str">
            <v>г. Ипатово, ул. Циолковского, д. 16</v>
          </cell>
          <cell r="D38">
            <v>1972</v>
          </cell>
          <cell r="F38" t="str">
            <v>Прочие</v>
          </cell>
          <cell r="G38">
            <v>3</v>
          </cell>
          <cell r="H38">
            <v>2</v>
          </cell>
          <cell r="I38">
            <v>1314.4</v>
          </cell>
          <cell r="J38">
            <v>939</v>
          </cell>
          <cell r="K38">
            <v>939</v>
          </cell>
          <cell r="L38">
            <v>47</v>
          </cell>
          <cell r="N38">
            <v>0</v>
          </cell>
          <cell r="O38">
            <v>0</v>
          </cell>
          <cell r="P38">
            <v>0</v>
          </cell>
          <cell r="S38">
            <v>43830</v>
          </cell>
          <cell r="V38" t="str">
            <v>г. Ипатово, ул. Циолковского, д. 16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E38">
            <v>0</v>
          </cell>
          <cell r="AF38">
            <v>0</v>
          </cell>
          <cell r="AG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Q38" t="str">
            <v>г. Ипатово, ул. Циолковского, д. 16</v>
          </cell>
          <cell r="AS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D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</row>
        <row r="39">
          <cell r="B39">
            <v>24</v>
          </cell>
          <cell r="C39" t="str">
            <v>г. Ипатово, ул. Циолковского, д. 2</v>
          </cell>
          <cell r="D39">
            <v>1966</v>
          </cell>
          <cell r="F39" t="str">
            <v>Прочие</v>
          </cell>
          <cell r="G39">
            <v>2</v>
          </cell>
          <cell r="H39">
            <v>2</v>
          </cell>
          <cell r="I39">
            <v>947.5</v>
          </cell>
          <cell r="J39">
            <v>719.1</v>
          </cell>
          <cell r="K39">
            <v>719.1</v>
          </cell>
          <cell r="L39">
            <v>33</v>
          </cell>
          <cell r="N39">
            <v>0</v>
          </cell>
          <cell r="O39">
            <v>0</v>
          </cell>
          <cell r="P39">
            <v>0</v>
          </cell>
          <cell r="S39">
            <v>43830</v>
          </cell>
          <cell r="V39" t="str">
            <v>г. Ипатово, ул. Циолковского, д. 2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Q39" t="str">
            <v>г. Ипатово, ул. Циолковского, д. 2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</row>
        <row r="40">
          <cell r="C40" t="str">
            <v>г. Ипатово, ул. Циолковского, д. 7</v>
          </cell>
          <cell r="D40">
            <v>1964</v>
          </cell>
          <cell r="F40" t="str">
            <v>Прочие</v>
          </cell>
          <cell r="G40">
            <v>2</v>
          </cell>
          <cell r="H40">
            <v>2</v>
          </cell>
          <cell r="I40">
            <v>979.2</v>
          </cell>
          <cell r="J40">
            <v>629.29999999999995</v>
          </cell>
          <cell r="K40">
            <v>602.29999999999995</v>
          </cell>
          <cell r="L40">
            <v>37</v>
          </cell>
          <cell r="N40">
            <v>0</v>
          </cell>
          <cell r="O40">
            <v>0</v>
          </cell>
          <cell r="P40">
            <v>0</v>
          </cell>
          <cell r="S40">
            <v>43830</v>
          </cell>
          <cell r="V40" t="str">
            <v>г. Ипатово, ул. Циолковского, д. 7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E40">
            <v>0</v>
          </cell>
          <cell r="AF40">
            <v>0</v>
          </cell>
          <cell r="AG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Q40" t="str">
            <v>г. Ипатово, ул. Циолковского, д. 7</v>
          </cell>
          <cell r="AS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D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</row>
        <row r="41">
          <cell r="C41" t="str">
            <v>г. Ипатово, ул. Циолковского, д. 3</v>
          </cell>
          <cell r="D41">
            <v>1964</v>
          </cell>
          <cell r="F41" t="str">
            <v>Прочие</v>
          </cell>
          <cell r="G41">
            <v>2</v>
          </cell>
          <cell r="H41">
            <v>2</v>
          </cell>
          <cell r="I41">
            <v>680.9</v>
          </cell>
          <cell r="J41">
            <v>632.6</v>
          </cell>
          <cell r="K41">
            <v>632.6</v>
          </cell>
          <cell r="L41">
            <v>32</v>
          </cell>
          <cell r="N41">
            <v>0</v>
          </cell>
          <cell r="O41">
            <v>0</v>
          </cell>
          <cell r="P41">
            <v>0</v>
          </cell>
          <cell r="S41">
            <v>43830</v>
          </cell>
          <cell r="V41" t="str">
            <v>г. Ипатово, ул. Циолковского, д. 3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E41">
            <v>0</v>
          </cell>
          <cell r="AF41">
            <v>0</v>
          </cell>
          <cell r="AG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Q41" t="str">
            <v>г. Ипатово, ул. Циолковского, д. 3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D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</row>
        <row r="42">
          <cell r="C42" t="str">
            <v>г. Ипатово, ул. Циолковского, д. 5</v>
          </cell>
          <cell r="D42">
            <v>1967</v>
          </cell>
          <cell r="F42" t="str">
            <v>Прочие</v>
          </cell>
          <cell r="G42">
            <v>2</v>
          </cell>
          <cell r="H42">
            <v>2</v>
          </cell>
          <cell r="I42">
            <v>1139.0999999999999</v>
          </cell>
          <cell r="J42">
            <v>717.5</v>
          </cell>
          <cell r="K42">
            <v>717.5</v>
          </cell>
          <cell r="L42">
            <v>21</v>
          </cell>
          <cell r="N42">
            <v>0</v>
          </cell>
          <cell r="O42">
            <v>0</v>
          </cell>
          <cell r="P42">
            <v>0</v>
          </cell>
          <cell r="S42">
            <v>43830</v>
          </cell>
          <cell r="V42" t="str">
            <v>г. Ипатово, ул. Циолковского, д. 5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E42">
            <v>0</v>
          </cell>
          <cell r="AF42">
            <v>0</v>
          </cell>
          <cell r="AG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Q42" t="str">
            <v>г. Ипатово, ул. Циолковского, д. 5</v>
          </cell>
          <cell r="AS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D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</row>
        <row r="43">
          <cell r="B43">
            <v>28</v>
          </cell>
          <cell r="C43" t="str">
            <v>г. Ипатово, ул. Циолковского, д. 6</v>
          </cell>
          <cell r="D43">
            <v>1968</v>
          </cell>
          <cell r="F43" t="str">
            <v>Прочие</v>
          </cell>
          <cell r="G43">
            <v>2</v>
          </cell>
          <cell r="H43">
            <v>2</v>
          </cell>
          <cell r="I43">
            <v>1138.8</v>
          </cell>
          <cell r="J43">
            <v>731.5</v>
          </cell>
          <cell r="K43">
            <v>731.5</v>
          </cell>
          <cell r="L43">
            <v>21</v>
          </cell>
          <cell r="N43">
            <v>0</v>
          </cell>
          <cell r="O43">
            <v>0</v>
          </cell>
          <cell r="P43">
            <v>0</v>
          </cell>
          <cell r="S43">
            <v>43830</v>
          </cell>
          <cell r="V43" t="str">
            <v>г. Ипатово, ул. Циолковского, д. 6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E43">
            <v>0</v>
          </cell>
          <cell r="AF43">
            <v>0</v>
          </cell>
          <cell r="AG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Q43" t="str">
            <v>г. Ипатово, ул. Циолковского, д. 6</v>
          </cell>
          <cell r="AS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D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</row>
        <row r="44">
          <cell r="C44" t="str">
            <v>г. Ипатово, ул. Циолковского, д. 8</v>
          </cell>
          <cell r="D44">
            <v>1970</v>
          </cell>
          <cell r="F44" t="str">
            <v>Прочие</v>
          </cell>
          <cell r="G44">
            <v>2</v>
          </cell>
          <cell r="H44">
            <v>2</v>
          </cell>
          <cell r="I44">
            <v>1100.0999999999999</v>
          </cell>
          <cell r="J44">
            <v>700.7</v>
          </cell>
          <cell r="K44">
            <v>700.7</v>
          </cell>
          <cell r="L44">
            <v>29</v>
          </cell>
          <cell r="N44">
            <v>0</v>
          </cell>
          <cell r="O44">
            <v>0</v>
          </cell>
          <cell r="P44">
            <v>0</v>
          </cell>
          <cell r="S44">
            <v>43830</v>
          </cell>
          <cell r="V44" t="str">
            <v>г. Ипатово, ул. Циолковского, д. 8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E44">
            <v>0</v>
          </cell>
          <cell r="AF44">
            <v>0</v>
          </cell>
          <cell r="AG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Q44" t="str">
            <v>г. Ипатово, ул. Циолковского, д. 8</v>
          </cell>
          <cell r="AS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D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</row>
        <row r="45">
          <cell r="C45" t="str">
            <v>г. Ипатово, ул. Циолковского, д. 9</v>
          </cell>
          <cell r="D45">
            <v>1967</v>
          </cell>
          <cell r="F45" t="str">
            <v>Прочие</v>
          </cell>
          <cell r="G45">
            <v>2</v>
          </cell>
          <cell r="H45">
            <v>2</v>
          </cell>
          <cell r="I45">
            <v>982.5</v>
          </cell>
          <cell r="J45">
            <v>625.6</v>
          </cell>
          <cell r="K45">
            <v>625.6</v>
          </cell>
          <cell r="L45">
            <v>29</v>
          </cell>
          <cell r="N45">
            <v>0</v>
          </cell>
          <cell r="O45">
            <v>0</v>
          </cell>
          <cell r="P45">
            <v>0</v>
          </cell>
          <cell r="V45" t="str">
            <v>г. Ипатово, ул. Циолковского, д. 9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E45">
            <v>0</v>
          </cell>
          <cell r="AF45">
            <v>0</v>
          </cell>
          <cell r="AG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Q45" t="str">
            <v>г. Ипатово, ул. Циолковского, д. 9</v>
          </cell>
          <cell r="AS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D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</row>
        <row r="46">
          <cell r="R46">
            <v>0</v>
          </cell>
          <cell r="S4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58"/>
  <sheetViews>
    <sheetView view="pageLayout" topLeftCell="G1" workbookViewId="0">
      <selection activeCell="V7" sqref="V7"/>
    </sheetView>
  </sheetViews>
  <sheetFormatPr defaultRowHeight="15"/>
  <cols>
    <col min="1" max="1" width="4.5703125" customWidth="1"/>
    <col min="2" max="2" width="5.28515625" hidden="1" customWidth="1"/>
    <col min="3" max="3" width="29.140625" customWidth="1"/>
    <col min="4" max="4" width="13.28515625" customWidth="1"/>
    <col min="8" max="9" width="9.28515625" bestFit="1" customWidth="1"/>
    <col min="10" max="10" width="10.42578125" bestFit="1" customWidth="1"/>
    <col min="11" max="12" width="9.28515625" bestFit="1" customWidth="1"/>
    <col min="13" max="16" width="14" customWidth="1"/>
    <col min="17" max="17" width="11.85546875" customWidth="1"/>
    <col min="19" max="19" width="11.28515625" customWidth="1"/>
    <col min="20" max="20" width="13.5703125" customWidth="1"/>
    <col min="21" max="21" width="14.42578125" customWidth="1"/>
    <col min="22" max="22" width="11.7109375" bestFit="1" customWidth="1"/>
  </cols>
  <sheetData>
    <row r="1" spans="1:23">
      <c r="T1" t="s">
        <v>168</v>
      </c>
    </row>
    <row r="2" spans="1:23" ht="34.5" customHeight="1">
      <c r="T2" s="305" t="s">
        <v>17</v>
      </c>
      <c r="U2" s="305"/>
      <c r="V2" s="305"/>
      <c r="W2" s="305"/>
    </row>
    <row r="3" spans="1:23">
      <c r="T3" t="s">
        <v>112</v>
      </c>
    </row>
    <row r="4" spans="1:23">
      <c r="T4" t="s">
        <v>113</v>
      </c>
    </row>
    <row r="5" spans="1:23">
      <c r="T5" t="s">
        <v>114</v>
      </c>
    </row>
    <row r="6" spans="1:23">
      <c r="T6" t="s">
        <v>169</v>
      </c>
    </row>
    <row r="7" spans="1:23">
      <c r="A7" s="294" t="s">
        <v>143</v>
      </c>
    </row>
    <row r="8" spans="1:23">
      <c r="A8" s="1"/>
    </row>
    <row r="9" spans="1:23" ht="15.75">
      <c r="A9" s="2" t="s">
        <v>0</v>
      </c>
      <c r="D9" s="328"/>
      <c r="E9" s="328"/>
      <c r="F9" s="328"/>
      <c r="G9" s="328"/>
      <c r="H9" s="328"/>
      <c r="I9" s="328"/>
      <c r="J9" s="328"/>
      <c r="K9" s="328"/>
      <c r="L9" s="328"/>
      <c r="M9" s="328"/>
      <c r="N9" s="328"/>
      <c r="O9" s="328"/>
      <c r="P9" s="328"/>
      <c r="Q9" s="328"/>
      <c r="R9" s="328"/>
      <c r="S9" s="328"/>
    </row>
    <row r="10" spans="1:23" ht="16.5" thickBot="1">
      <c r="A10" s="3"/>
      <c r="C10" s="13"/>
      <c r="D10" s="13"/>
      <c r="E10" s="13"/>
      <c r="F10" s="13"/>
      <c r="G10" s="13"/>
      <c r="H10" s="13"/>
      <c r="I10" s="13"/>
      <c r="J10" s="15"/>
      <c r="K10" s="14"/>
      <c r="L10" s="14"/>
      <c r="M10" s="14"/>
      <c r="N10" s="295"/>
      <c r="O10" s="295"/>
      <c r="P10" s="295"/>
      <c r="Q10" s="14"/>
      <c r="R10" s="14"/>
      <c r="S10" s="14"/>
      <c r="T10" s="14"/>
      <c r="U10" s="14"/>
      <c r="V10" t="s">
        <v>0</v>
      </c>
    </row>
    <row r="11" spans="1:23" ht="30" customHeight="1" thickBot="1">
      <c r="A11" s="311" t="s">
        <v>1</v>
      </c>
      <c r="B11" s="312"/>
      <c r="C11" s="317" t="s">
        <v>2</v>
      </c>
      <c r="D11" s="325" t="s">
        <v>15</v>
      </c>
      <c r="E11" s="320" t="s">
        <v>3</v>
      </c>
      <c r="F11" s="321"/>
      <c r="G11" s="322"/>
      <c r="H11" s="322"/>
      <c r="I11" s="308"/>
      <c r="J11" s="322"/>
      <c r="K11" s="320" t="s">
        <v>4</v>
      </c>
      <c r="L11" s="321"/>
      <c r="M11" s="356"/>
      <c r="N11" s="329" t="s">
        <v>162</v>
      </c>
      <c r="O11" s="330"/>
      <c r="P11" s="331"/>
      <c r="Q11" s="353" t="s">
        <v>13</v>
      </c>
      <c r="R11" s="353"/>
      <c r="S11" s="353"/>
      <c r="T11" s="353"/>
      <c r="U11" s="354"/>
      <c r="V11" s="322"/>
      <c r="W11" s="322"/>
    </row>
    <row r="12" spans="1:23" ht="26.25" customHeight="1" thickBot="1">
      <c r="A12" s="313"/>
      <c r="B12" s="314"/>
      <c r="C12" s="318"/>
      <c r="D12" s="326"/>
      <c r="E12" s="322"/>
      <c r="F12" s="322"/>
      <c r="G12" s="323"/>
      <c r="H12" s="323"/>
      <c r="I12" s="309"/>
      <c r="J12" s="323"/>
      <c r="K12" s="322"/>
      <c r="L12" s="322"/>
      <c r="M12" s="323"/>
      <c r="N12" s="332" t="s">
        <v>163</v>
      </c>
      <c r="O12" s="332" t="s">
        <v>164</v>
      </c>
      <c r="P12" s="332" t="s">
        <v>165</v>
      </c>
      <c r="Q12" s="322"/>
      <c r="R12" s="355" t="s">
        <v>14</v>
      </c>
      <c r="S12" s="353"/>
      <c r="T12" s="353"/>
      <c r="U12" s="354"/>
      <c r="V12" s="323"/>
      <c r="W12" s="323"/>
    </row>
    <row r="13" spans="1:23" ht="86.25" customHeight="1" thickBot="1">
      <c r="A13" s="313"/>
      <c r="B13" s="314"/>
      <c r="C13" s="318"/>
      <c r="D13" s="326"/>
      <c r="E13" s="323"/>
      <c r="F13" s="323"/>
      <c r="G13" s="323"/>
      <c r="H13" s="323"/>
      <c r="I13" s="309"/>
      <c r="J13" s="324"/>
      <c r="K13" s="324"/>
      <c r="L13" s="324"/>
      <c r="M13" s="324"/>
      <c r="N13" s="318"/>
      <c r="O13" s="318"/>
      <c r="P13" s="318"/>
      <c r="Q13" s="324"/>
      <c r="R13" s="8"/>
      <c r="S13" s="9"/>
      <c r="T13" s="8"/>
      <c r="U13" s="8"/>
      <c r="V13" s="324"/>
      <c r="W13" s="323"/>
    </row>
    <row r="14" spans="1:23" ht="13.5" customHeight="1" thickBot="1">
      <c r="A14" s="315"/>
      <c r="B14" s="316"/>
      <c r="C14" s="319"/>
      <c r="D14" s="327"/>
      <c r="E14" s="324"/>
      <c r="F14" s="324"/>
      <c r="G14" s="324"/>
      <c r="H14" s="324"/>
      <c r="I14" s="310"/>
      <c r="J14" s="9" t="s">
        <v>5</v>
      </c>
      <c r="K14" s="9" t="s">
        <v>5</v>
      </c>
      <c r="L14" s="9" t="s">
        <v>5</v>
      </c>
      <c r="M14" s="9" t="s">
        <v>6</v>
      </c>
      <c r="N14" s="319"/>
      <c r="O14" s="319"/>
      <c r="P14" s="319"/>
      <c r="Q14" s="9" t="s">
        <v>7</v>
      </c>
      <c r="R14" s="9" t="s">
        <v>7</v>
      </c>
      <c r="S14" s="9" t="s">
        <v>7</v>
      </c>
      <c r="T14" s="9" t="s">
        <v>7</v>
      </c>
      <c r="U14" s="9" t="s">
        <v>7</v>
      </c>
      <c r="V14" s="9" t="s">
        <v>8</v>
      </c>
      <c r="W14" s="324"/>
    </row>
    <row r="15" spans="1:23" ht="10.5" customHeight="1" thickBot="1">
      <c r="A15" s="306">
        <v>1</v>
      </c>
      <c r="B15" s="307"/>
      <c r="C15" s="6">
        <v>2</v>
      </c>
      <c r="D15" s="6">
        <v>3</v>
      </c>
      <c r="E15" s="6">
        <v>4</v>
      </c>
      <c r="F15" s="6">
        <v>5</v>
      </c>
      <c r="G15" s="6">
        <v>6</v>
      </c>
      <c r="H15" s="6">
        <v>7</v>
      </c>
      <c r="I15" s="6">
        <v>8</v>
      </c>
      <c r="J15" s="6">
        <v>9</v>
      </c>
      <c r="K15" s="6">
        <v>10</v>
      </c>
      <c r="L15" s="6">
        <v>11</v>
      </c>
      <c r="M15" s="6">
        <v>12</v>
      </c>
      <c r="N15" s="201">
        <v>13</v>
      </c>
      <c r="O15" s="201">
        <v>14</v>
      </c>
      <c r="P15" s="201">
        <v>15</v>
      </c>
      <c r="Q15" s="6">
        <v>16</v>
      </c>
      <c r="R15" s="6">
        <v>17</v>
      </c>
      <c r="S15" s="6">
        <v>18</v>
      </c>
      <c r="T15" s="6">
        <v>19</v>
      </c>
      <c r="U15" s="6">
        <v>20</v>
      </c>
      <c r="V15" s="6">
        <v>21</v>
      </c>
      <c r="W15" s="6">
        <v>22</v>
      </c>
    </row>
    <row r="16" spans="1:23" ht="15.75" customHeight="1" thickBot="1">
      <c r="A16" s="302" t="s">
        <v>9</v>
      </c>
      <c r="B16" s="303"/>
      <c r="C16" s="304"/>
      <c r="D16" s="16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</row>
    <row r="17" spans="1:23" ht="30" customHeight="1" thickBot="1">
      <c r="A17" s="11"/>
      <c r="B17" s="300" t="s">
        <v>19</v>
      </c>
      <c r="C17" s="301"/>
      <c r="D17" s="16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</row>
    <row r="18" spans="1:23" ht="15.75" customHeight="1">
      <c r="A18" s="19">
        <v>1</v>
      </c>
      <c r="B18" s="19">
        <f>[1]Лист2!B3</f>
        <v>1</v>
      </c>
      <c r="C18" s="19" t="str">
        <f>[1]Лист2!C3</f>
        <v>г. Ипатово, ул. Гагарина, д. 68</v>
      </c>
      <c r="D18" s="35" t="s">
        <v>16</v>
      </c>
      <c r="E18" s="20">
        <f>[1]Лист2!D3</f>
        <v>1965</v>
      </c>
      <c r="F18" s="202">
        <v>1965</v>
      </c>
      <c r="G18" s="21" t="str">
        <f>[1]Лист2!F3</f>
        <v>Прочие</v>
      </c>
      <c r="H18" s="21">
        <f>[1]Лист2!G3</f>
        <v>2</v>
      </c>
      <c r="I18" s="21">
        <f>[1]Лист2!H3</f>
        <v>2</v>
      </c>
      <c r="J18" s="22">
        <f>[1]Лист2!I3</f>
        <v>657.6</v>
      </c>
      <c r="K18" s="21">
        <f>[1]Лист2!J3</f>
        <v>609.79999999999995</v>
      </c>
      <c r="L18" s="22">
        <f>[1]Лист2!K3</f>
        <v>609.79999999999995</v>
      </c>
      <c r="M18" s="21">
        <f>[1]Лист2!L3</f>
        <v>20</v>
      </c>
      <c r="N18" s="296" t="s">
        <v>166</v>
      </c>
      <c r="O18" s="296" t="s">
        <v>166</v>
      </c>
      <c r="P18" s="296" t="s">
        <v>166</v>
      </c>
      <c r="Q18" s="22">
        <v>1685109.09</v>
      </c>
      <c r="R18" s="22">
        <f>[1]Лист2!N3</f>
        <v>0</v>
      </c>
      <c r="S18" s="22">
        <f>[1]Лист2!O3</f>
        <v>0</v>
      </c>
      <c r="T18" s="22">
        <f>[1]Лист2!P3</f>
        <v>0</v>
      </c>
      <c r="U18" s="32">
        <f>Q18</f>
        <v>1685109.09</v>
      </c>
      <c r="V18" s="33">
        <f>U18/J18</f>
        <v>2562.5138229927006</v>
      </c>
      <c r="W18" s="34">
        <f>[1]Лист2!S3</f>
        <v>43100</v>
      </c>
    </row>
    <row r="19" spans="1:23" ht="15.75" customHeight="1">
      <c r="A19" s="19">
        <v>2</v>
      </c>
      <c r="B19" s="19">
        <f>[1]Лист2!B6</f>
        <v>4</v>
      </c>
      <c r="C19" s="19" t="str">
        <f>[1]Лист2!C6</f>
        <v>г. Ипатово, ул. Циолковского, д. 2</v>
      </c>
      <c r="D19" s="35" t="s">
        <v>16</v>
      </c>
      <c r="E19" s="20">
        <f>[1]Лист2!D6</f>
        <v>1966</v>
      </c>
      <c r="F19" s="202">
        <v>1966</v>
      </c>
      <c r="G19" s="21" t="str">
        <f>[1]Лист2!F6</f>
        <v>Прочие</v>
      </c>
      <c r="H19" s="21">
        <f>[1]Лист2!G6</f>
        <v>2</v>
      </c>
      <c r="I19" s="21">
        <f>[1]Лист2!H6</f>
        <v>2</v>
      </c>
      <c r="J19" s="22">
        <f>[1]Лист2!I6</f>
        <v>947.5</v>
      </c>
      <c r="K19" s="21">
        <f>[1]Лист2!J6</f>
        <v>719.1</v>
      </c>
      <c r="L19" s="22">
        <f>[1]Лист2!K6</f>
        <v>719.1</v>
      </c>
      <c r="M19" s="21">
        <f>[1]Лист2!L6</f>
        <v>33</v>
      </c>
      <c r="N19" s="296" t="s">
        <v>166</v>
      </c>
      <c r="O19" s="296" t="s">
        <v>166</v>
      </c>
      <c r="P19" s="296" t="s">
        <v>166</v>
      </c>
      <c r="Q19" s="22">
        <v>1788641.07</v>
      </c>
      <c r="R19" s="22">
        <f>[1]Лист2!N6</f>
        <v>0</v>
      </c>
      <c r="S19" s="22">
        <f>[1]Лист2!O6</f>
        <v>0</v>
      </c>
      <c r="T19" s="22">
        <f>[1]Лист2!P6</f>
        <v>0</v>
      </c>
      <c r="U19" s="32">
        <f t="shared" ref="U19:U20" si="0">Q19</f>
        <v>1788641.07</v>
      </c>
      <c r="V19" s="33">
        <f t="shared" ref="V19:V20" si="1">U19/J19</f>
        <v>1887.7478311345646</v>
      </c>
      <c r="W19" s="34">
        <f>[1]Лист2!S6</f>
        <v>43100</v>
      </c>
    </row>
    <row r="20" spans="1:23" ht="15.75" customHeight="1">
      <c r="A20" s="19">
        <v>3</v>
      </c>
      <c r="B20" s="19">
        <f>[1]Лист2!B7</f>
        <v>5</v>
      </c>
      <c r="C20" s="19" t="str">
        <f>[1]Лист2!C7</f>
        <v>г. Ипатово, ул. Циолковского, д. 7</v>
      </c>
      <c r="D20" s="35" t="s">
        <v>16</v>
      </c>
      <c r="E20" s="20">
        <f>[1]Лист2!D7</f>
        <v>1964</v>
      </c>
      <c r="F20" s="202">
        <v>1964</v>
      </c>
      <c r="G20" s="21" t="str">
        <f>[1]Лист2!F7</f>
        <v>Прочие</v>
      </c>
      <c r="H20" s="21">
        <f>[1]Лист2!G7</f>
        <v>2</v>
      </c>
      <c r="I20" s="21">
        <f>[1]Лист2!H7</f>
        <v>2</v>
      </c>
      <c r="J20" s="22">
        <f>[1]Лист2!I7</f>
        <v>979.2</v>
      </c>
      <c r="K20" s="21">
        <f>[1]Лист2!J7</f>
        <v>629.29999999999995</v>
      </c>
      <c r="L20" s="22">
        <f>[1]Лист2!K7</f>
        <v>602.29999999999995</v>
      </c>
      <c r="M20" s="21">
        <f>[1]Лист2!L7</f>
        <v>37</v>
      </c>
      <c r="N20" s="296" t="s">
        <v>166</v>
      </c>
      <c r="O20" s="296" t="s">
        <v>166</v>
      </c>
      <c r="P20" s="296" t="s">
        <v>166</v>
      </c>
      <c r="Q20" s="22">
        <v>4124618.85</v>
      </c>
      <c r="R20" s="22">
        <f>[1]Лист2!N7</f>
        <v>0</v>
      </c>
      <c r="S20" s="22">
        <f>[1]Лист2!O7</f>
        <v>0</v>
      </c>
      <c r="T20" s="22">
        <f>[1]Лист2!P7</f>
        <v>0</v>
      </c>
      <c r="U20" s="32">
        <f t="shared" si="0"/>
        <v>4124618.85</v>
      </c>
      <c r="V20" s="33">
        <f t="shared" si="1"/>
        <v>4212.2333026960787</v>
      </c>
      <c r="W20" s="34">
        <f>[1]Лист2!S7</f>
        <v>43100</v>
      </c>
    </row>
    <row r="21" spans="1:23" ht="62.25" customHeight="1" thickBot="1">
      <c r="A21" s="24"/>
      <c r="B21" s="25"/>
      <c r="C21" s="59" t="s">
        <v>20</v>
      </c>
      <c r="D21" s="36"/>
      <c r="E21" s="26"/>
      <c r="F21" s="27"/>
      <c r="G21" s="27"/>
      <c r="H21" s="27"/>
      <c r="I21" s="27"/>
      <c r="J21" s="28">
        <f>[1]Лист2!I8</f>
        <v>3246.7</v>
      </c>
      <c r="K21" s="27">
        <f>[1]Лист2!J8</f>
        <v>2393.6000000000004</v>
      </c>
      <c r="L21" s="28">
        <f>[1]Лист2!K8</f>
        <v>2235.1999999999998</v>
      </c>
      <c r="M21" s="27">
        <f>[1]Лист2!L8</f>
        <v>105</v>
      </c>
      <c r="N21" s="27"/>
      <c r="O21" s="27"/>
      <c r="P21" s="27"/>
      <c r="Q21" s="28">
        <f>SUM(Q18:Q20)</f>
        <v>7598369.0099999998</v>
      </c>
      <c r="R21" s="28">
        <f>SUM(R18:R20)</f>
        <v>0</v>
      </c>
      <c r="S21" s="28">
        <f>SUM(S18:S20)</f>
        <v>0</v>
      </c>
      <c r="T21" s="28">
        <f>SUM(T18:T20)</f>
        <v>0</v>
      </c>
      <c r="U21" s="28">
        <f>SUM(U18:U20)</f>
        <v>7598369.0099999998</v>
      </c>
      <c r="V21" s="24"/>
      <c r="W21" s="29"/>
    </row>
    <row r="22" spans="1:23" ht="15.75" thickBot="1">
      <c r="A22" s="302" t="s">
        <v>21</v>
      </c>
      <c r="B22" s="303"/>
      <c r="C22" s="304"/>
      <c r="D22" s="37"/>
      <c r="E22" s="12"/>
      <c r="F22" s="12"/>
      <c r="G22" s="12"/>
      <c r="H22" s="71"/>
      <c r="I22" s="71"/>
      <c r="J22" s="12"/>
      <c r="K22" s="12"/>
      <c r="L22" s="12"/>
      <c r="M22" s="71"/>
      <c r="N22" s="71"/>
      <c r="O22" s="71"/>
      <c r="P22" s="71"/>
      <c r="Q22" s="12"/>
      <c r="R22" s="12"/>
      <c r="S22" s="12"/>
      <c r="T22" s="12"/>
      <c r="U22" s="12"/>
      <c r="V22" s="18"/>
      <c r="W22" s="12"/>
    </row>
    <row r="23" spans="1:23" ht="21" customHeight="1" thickBot="1">
      <c r="A23" s="346" t="s">
        <v>19</v>
      </c>
      <c r="B23" s="347"/>
      <c r="C23" s="348"/>
      <c r="D23" s="37"/>
      <c r="E23" s="12"/>
      <c r="F23" s="12"/>
      <c r="G23" s="12"/>
      <c r="H23" s="71"/>
      <c r="I23" s="71"/>
      <c r="J23" s="12"/>
      <c r="K23" s="12"/>
      <c r="L23" s="12"/>
      <c r="M23" s="71"/>
      <c r="N23" s="71"/>
      <c r="O23" s="71"/>
      <c r="P23" s="71"/>
      <c r="Q23" s="12"/>
      <c r="R23" s="12"/>
      <c r="S23" s="12"/>
      <c r="T23" s="12"/>
      <c r="U23" s="12"/>
      <c r="V23" s="18"/>
      <c r="W23" s="12"/>
    </row>
    <row r="24" spans="1:23" ht="15.75" customHeight="1">
      <c r="A24" s="19">
        <v>1</v>
      </c>
      <c r="B24" s="19">
        <v>1</v>
      </c>
      <c r="C24" s="19" t="s">
        <v>10</v>
      </c>
      <c r="D24" s="35" t="s">
        <v>16</v>
      </c>
      <c r="E24" s="20">
        <f>[1]Лист2!D11</f>
        <v>1965</v>
      </c>
      <c r="F24" s="202">
        <v>1965</v>
      </c>
      <c r="G24" s="21" t="str">
        <f>[1]Лист2!F11</f>
        <v>Прочие</v>
      </c>
      <c r="H24" s="21">
        <f>[1]Лист2!G11</f>
        <v>2</v>
      </c>
      <c r="I24" s="21">
        <f>[1]Лист2!H11</f>
        <v>2</v>
      </c>
      <c r="J24" s="22">
        <f>[1]Лист2!I11</f>
        <v>621.70000000000005</v>
      </c>
      <c r="K24" s="22">
        <f>[1]Лист2!J11</f>
        <v>380.8</v>
      </c>
      <c r="L24" s="22">
        <f>[1]Лист2!K11</f>
        <v>380.8</v>
      </c>
      <c r="M24" s="21">
        <f>[1]Лист2!L11</f>
        <v>19</v>
      </c>
      <c r="N24" s="296" t="s">
        <v>166</v>
      </c>
      <c r="O24" s="296" t="s">
        <v>166</v>
      </c>
      <c r="P24" s="296" t="s">
        <v>166</v>
      </c>
      <c r="Q24" s="80">
        <v>1532502.51</v>
      </c>
      <c r="R24" s="22">
        <f>[1]Лист2!N11</f>
        <v>0</v>
      </c>
      <c r="S24" s="22">
        <f>[1]Лист2!O11</f>
        <v>0</v>
      </c>
      <c r="T24" s="23">
        <f>[1]Лист2!P11</f>
        <v>0</v>
      </c>
      <c r="U24" s="82">
        <f>Q24</f>
        <v>1532502.51</v>
      </c>
      <c r="V24" s="83">
        <f>U24/J24</f>
        <v>2465.0193179990347</v>
      </c>
      <c r="W24" s="34">
        <f>[1]Лист2!S11</f>
        <v>43465</v>
      </c>
    </row>
    <row r="25" spans="1:23" ht="15.75" customHeight="1">
      <c r="A25" s="19">
        <v>2</v>
      </c>
      <c r="B25" s="19">
        <v>2</v>
      </c>
      <c r="C25" s="19" t="s">
        <v>11</v>
      </c>
      <c r="D25" s="35" t="s">
        <v>16</v>
      </c>
      <c r="E25" s="20">
        <f>[1]Лист2!D12</f>
        <v>1965</v>
      </c>
      <c r="F25" s="202">
        <v>1965</v>
      </c>
      <c r="G25" s="21" t="str">
        <f>[1]Лист2!F12</f>
        <v>Прочие</v>
      </c>
      <c r="H25" s="21">
        <f>[1]Лист2!G12</f>
        <v>2</v>
      </c>
      <c r="I25" s="21">
        <f>[1]Лист2!H12</f>
        <v>2</v>
      </c>
      <c r="J25" s="22">
        <f>[1]Лист2!I12</f>
        <v>604</v>
      </c>
      <c r="K25" s="21">
        <f>[1]Лист2!J12</f>
        <v>371</v>
      </c>
      <c r="L25" s="22">
        <f>[1]Лист2!K12</f>
        <v>371</v>
      </c>
      <c r="M25" s="21">
        <f>[1]Лист2!L12</f>
        <v>20</v>
      </c>
      <c r="N25" s="296" t="s">
        <v>166</v>
      </c>
      <c r="O25" s="296" t="s">
        <v>166</v>
      </c>
      <c r="P25" s="296" t="s">
        <v>166</v>
      </c>
      <c r="Q25" s="80">
        <v>1627444.35</v>
      </c>
      <c r="R25" s="22">
        <f>[1]Лист2!N12</f>
        <v>0</v>
      </c>
      <c r="S25" s="22">
        <f>[1]Лист2!O12</f>
        <v>0</v>
      </c>
      <c r="T25" s="23">
        <f>[1]Лист2!P12</f>
        <v>0</v>
      </c>
      <c r="U25" s="82">
        <f t="shared" ref="U25:U26" si="2">Q25</f>
        <v>1627444.35</v>
      </c>
      <c r="V25" s="83">
        <f>U25/J25</f>
        <v>2694.4442880794704</v>
      </c>
      <c r="W25" s="34">
        <f>[1]Лист2!S12</f>
        <v>43465</v>
      </c>
    </row>
    <row r="26" spans="1:23" ht="15.75" customHeight="1">
      <c r="A26" s="19">
        <v>3</v>
      </c>
      <c r="B26" s="19"/>
      <c r="C26" s="19" t="s">
        <v>30</v>
      </c>
      <c r="D26" s="35" t="s">
        <v>16</v>
      </c>
      <c r="E26" s="20">
        <v>1957</v>
      </c>
      <c r="F26" s="202">
        <v>1957</v>
      </c>
      <c r="G26" s="68" t="s">
        <v>25</v>
      </c>
      <c r="H26" s="68">
        <v>2</v>
      </c>
      <c r="I26" s="68">
        <v>2</v>
      </c>
      <c r="J26" s="69">
        <v>636.55999999999995</v>
      </c>
      <c r="K26" s="69">
        <v>586.55999999999995</v>
      </c>
      <c r="L26" s="69">
        <v>586.55999999999995</v>
      </c>
      <c r="M26" s="68">
        <v>15</v>
      </c>
      <c r="N26" s="297" t="s">
        <v>166</v>
      </c>
      <c r="O26" s="297" t="s">
        <v>166</v>
      </c>
      <c r="P26" s="297" t="s">
        <v>166</v>
      </c>
      <c r="Q26" s="81">
        <v>4108150.9</v>
      </c>
      <c r="R26" s="69">
        <v>0</v>
      </c>
      <c r="S26" s="69">
        <v>0</v>
      </c>
      <c r="T26" s="70">
        <v>0</v>
      </c>
      <c r="U26" s="82">
        <f t="shared" si="2"/>
        <v>4108150.9</v>
      </c>
      <c r="V26" s="84">
        <v>6964</v>
      </c>
      <c r="W26" s="34">
        <v>43465</v>
      </c>
    </row>
    <row r="27" spans="1:23" ht="53.25" customHeight="1" thickBot="1">
      <c r="A27" s="342" t="s">
        <v>23</v>
      </c>
      <c r="B27" s="343"/>
      <c r="C27" s="343"/>
      <c r="D27" s="343"/>
      <c r="E27" s="343"/>
      <c r="F27" s="344"/>
      <c r="G27" s="41"/>
      <c r="H27" s="41"/>
      <c r="I27" s="41"/>
      <c r="J27" s="42">
        <f>J24+J25+J26</f>
        <v>1862.26</v>
      </c>
      <c r="K27" s="42">
        <f>K24+K25+K26</f>
        <v>1338.36</v>
      </c>
      <c r="L27" s="42">
        <f>L24+L25+L26</f>
        <v>1338.36</v>
      </c>
      <c r="M27" s="41">
        <f>M24+M25+M26</f>
        <v>54</v>
      </c>
      <c r="N27" s="41"/>
      <c r="O27" s="41"/>
      <c r="P27" s="41"/>
      <c r="Q27" s="42">
        <f>Q24+Q25+Q26</f>
        <v>7268097.7599999998</v>
      </c>
      <c r="R27" s="41">
        <f t="shared" ref="R27:U27" si="3">R24+R25+R26</f>
        <v>0</v>
      </c>
      <c r="S27" s="41">
        <f t="shared" si="3"/>
        <v>0</v>
      </c>
      <c r="T27" s="41">
        <f t="shared" si="3"/>
        <v>0</v>
      </c>
      <c r="U27" s="42">
        <f t="shared" si="3"/>
        <v>7268097.7599999998</v>
      </c>
      <c r="V27" s="78"/>
      <c r="W27" s="72"/>
    </row>
    <row r="28" spans="1:23" ht="15.75" customHeight="1" thickBot="1">
      <c r="A28" s="336" t="s">
        <v>22</v>
      </c>
      <c r="B28" s="337"/>
      <c r="C28" s="338"/>
      <c r="D28" s="38"/>
      <c r="E28" s="39"/>
      <c r="F28" s="40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4"/>
      <c r="R28" s="43"/>
      <c r="S28" s="43"/>
      <c r="T28" s="43"/>
      <c r="U28" s="44"/>
      <c r="V28" s="45"/>
      <c r="W28" s="46"/>
    </row>
    <row r="29" spans="1:23" ht="30" customHeight="1" thickBot="1">
      <c r="A29" s="339" t="str">
        <f t="shared" ref="A29" si="4">$A$23</f>
        <v>Ипатовский городской округ Ставропольского края</v>
      </c>
      <c r="B29" s="340"/>
      <c r="C29" s="341"/>
      <c r="D29" s="48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50"/>
      <c r="R29" s="49"/>
      <c r="S29" s="49"/>
      <c r="T29" s="49"/>
      <c r="U29" s="50"/>
      <c r="V29" s="51"/>
      <c r="W29" s="47"/>
    </row>
    <row r="30" spans="1:23" ht="15.75" customHeight="1" thickBot="1">
      <c r="A30" s="74">
        <v>1</v>
      </c>
      <c r="B30" s="52">
        <f>[1]Лист2!B19</f>
        <v>4</v>
      </c>
      <c r="C30" s="75" t="str">
        <f>[1]Лист2!C19</f>
        <v>г. Ипатово, ул. Гагарина, д. 68</v>
      </c>
      <c r="D30" s="53" t="s">
        <v>16</v>
      </c>
      <c r="E30" s="54">
        <f>[1]Лист2!D19</f>
        <v>1965</v>
      </c>
      <c r="F30" s="54">
        <v>2017</v>
      </c>
      <c r="G30" s="54" t="str">
        <f>[1]Лист2!F19</f>
        <v>Прочие</v>
      </c>
      <c r="H30" s="54">
        <f>[1]Лист2!G19</f>
        <v>2</v>
      </c>
      <c r="I30" s="54">
        <f>[1]Лист2!H19</f>
        <v>2</v>
      </c>
      <c r="J30" s="54">
        <f>[1]Лист2!I19</f>
        <v>657.6</v>
      </c>
      <c r="K30" s="54">
        <f>[1]Лист2!J19</f>
        <v>609.79999999999995</v>
      </c>
      <c r="L30" s="54">
        <f>[1]Лист2!K19</f>
        <v>609.79999999999995</v>
      </c>
      <c r="M30" s="54">
        <f>[1]Лист2!L19</f>
        <v>20</v>
      </c>
      <c r="N30" s="54" t="s">
        <v>166</v>
      </c>
      <c r="O30" s="54" t="s">
        <v>166</v>
      </c>
      <c r="P30" s="54" t="s">
        <v>166</v>
      </c>
      <c r="Q30" s="55">
        <v>969850</v>
      </c>
      <c r="R30" s="54">
        <f>[1]Лист2!N19</f>
        <v>0</v>
      </c>
      <c r="S30" s="54">
        <f>[1]Лист2!O19</f>
        <v>0</v>
      </c>
      <c r="T30" s="54">
        <f>[1]Лист2!P19</f>
        <v>0</v>
      </c>
      <c r="U30" s="55">
        <f>Q30</f>
        <v>969850</v>
      </c>
      <c r="V30" s="56">
        <f t="shared" ref="V30:V51" si="5">U30/J30</f>
        <v>1474.8327250608272</v>
      </c>
      <c r="W30" s="7">
        <f>[1]Лист2!S19</f>
        <v>43830</v>
      </c>
    </row>
    <row r="31" spans="1:23" ht="15.75" customHeight="1" thickBot="1">
      <c r="A31" s="79">
        <v>2</v>
      </c>
      <c r="B31" s="52">
        <f>[1]Лист2!B20</f>
        <v>5</v>
      </c>
      <c r="C31" s="75" t="str">
        <f>[1]Лист2!C20</f>
        <v>г. Ипатово, ул. Гагарина, д. 70</v>
      </c>
      <c r="D31" s="53" t="s">
        <v>16</v>
      </c>
      <c r="E31" s="54">
        <f>[1]Лист2!D20</f>
        <v>1965</v>
      </c>
      <c r="F31" s="54">
        <v>1965</v>
      </c>
      <c r="G31" s="54" t="str">
        <f>[1]Лист2!F20</f>
        <v>Прочие</v>
      </c>
      <c r="H31" s="54">
        <f>[1]Лист2!G20</f>
        <v>2</v>
      </c>
      <c r="I31" s="54">
        <f>[1]Лист2!H20</f>
        <v>2</v>
      </c>
      <c r="J31" s="54">
        <f>[1]Лист2!I20</f>
        <v>373</v>
      </c>
      <c r="K31" s="54">
        <f>[1]Лист2!J20</f>
        <v>326.2</v>
      </c>
      <c r="L31" s="54">
        <v>326.2</v>
      </c>
      <c r="M31" s="54">
        <f>[1]Лист2!L20</f>
        <v>12</v>
      </c>
      <c r="N31" s="54" t="s">
        <v>166</v>
      </c>
      <c r="O31" s="54" t="s">
        <v>166</v>
      </c>
      <c r="P31" s="54" t="s">
        <v>166</v>
      </c>
      <c r="Q31" s="55">
        <v>748780</v>
      </c>
      <c r="R31" s="54">
        <f>[1]Лист2!N20</f>
        <v>0</v>
      </c>
      <c r="S31" s="54">
        <f>[1]Лист2!O20</f>
        <v>0</v>
      </c>
      <c r="T31" s="54">
        <f>[1]Лист2!P20</f>
        <v>0</v>
      </c>
      <c r="U31" s="55">
        <f t="shared" ref="U31:U51" si="6">Q31</f>
        <v>748780</v>
      </c>
      <c r="V31" s="56">
        <f t="shared" si="5"/>
        <v>2007.4530831099196</v>
      </c>
      <c r="W31" s="7">
        <f>[1]Лист2!S20</f>
        <v>43830</v>
      </c>
    </row>
    <row r="32" spans="1:23" ht="15.75" customHeight="1" thickBot="1">
      <c r="A32" s="79">
        <v>3</v>
      </c>
      <c r="B32" s="52">
        <f>[1]Лист2!B24</f>
        <v>9</v>
      </c>
      <c r="C32" s="75" t="str">
        <f>[1]Лист2!C24</f>
        <v>г. Ипатово, ул. Ленинградская, д. 5</v>
      </c>
      <c r="D32" s="53" t="s">
        <v>16</v>
      </c>
      <c r="E32" s="54">
        <f>[1]Лист2!D24</f>
        <v>1971</v>
      </c>
      <c r="F32" s="54">
        <v>1971</v>
      </c>
      <c r="G32" s="54" t="str">
        <f>[1]Лист2!F24</f>
        <v>Прочие</v>
      </c>
      <c r="H32" s="54">
        <f>[1]Лист2!G24</f>
        <v>2</v>
      </c>
      <c r="I32" s="54">
        <f>[1]Лист2!H24</f>
        <v>2</v>
      </c>
      <c r="J32" s="54">
        <f>[1]Лист2!I24</f>
        <v>771.3</v>
      </c>
      <c r="K32" s="54">
        <f>[1]Лист2!J24</f>
        <v>714.1</v>
      </c>
      <c r="L32" s="54">
        <f>[1]Лист2!K24</f>
        <v>714.1</v>
      </c>
      <c r="M32" s="54">
        <f>[1]Лист2!L24</f>
        <v>25</v>
      </c>
      <c r="N32" s="54" t="s">
        <v>166</v>
      </c>
      <c r="O32" s="54" t="s">
        <v>166</v>
      </c>
      <c r="P32" s="54" t="s">
        <v>166</v>
      </c>
      <c r="Q32" s="55">
        <v>548800</v>
      </c>
      <c r="R32" s="54">
        <f>[1]Лист2!N24</f>
        <v>0</v>
      </c>
      <c r="S32" s="54">
        <f>[1]Лист2!O24</f>
        <v>0</v>
      </c>
      <c r="T32" s="54">
        <f>[1]Лист2!P24</f>
        <v>0</v>
      </c>
      <c r="U32" s="55">
        <f t="shared" si="6"/>
        <v>548800</v>
      </c>
      <c r="V32" s="56">
        <f t="shared" si="5"/>
        <v>711.52599507325294</v>
      </c>
      <c r="W32" s="7">
        <f>[1]Лист2!S24</f>
        <v>43830</v>
      </c>
    </row>
    <row r="33" spans="1:23" ht="15.75" customHeight="1" thickBot="1">
      <c r="A33" s="195">
        <v>4</v>
      </c>
      <c r="B33" s="52">
        <f>[1]Лист2!B25</f>
        <v>10</v>
      </c>
      <c r="C33" s="75" t="str">
        <f>[1]Лист2!C25</f>
        <v>г. Ипатово, ул. Ленинградская, д. 7</v>
      </c>
      <c r="D33" s="53" t="s">
        <v>16</v>
      </c>
      <c r="E33" s="54">
        <f>[1]Лист2!D25</f>
        <v>1965</v>
      </c>
      <c r="F33" s="54">
        <v>1965</v>
      </c>
      <c r="G33" s="54" t="str">
        <f>[1]Лист2!F25</f>
        <v>Прочие</v>
      </c>
      <c r="H33" s="54">
        <f>[1]Лист2!G25</f>
        <v>2</v>
      </c>
      <c r="I33" s="54">
        <f>[1]Лист2!H25</f>
        <v>2</v>
      </c>
      <c r="J33" s="54">
        <f>[1]Лист2!I25</f>
        <v>635.29999999999995</v>
      </c>
      <c r="K33" s="54">
        <f>[1]Лист2!J25</f>
        <v>397.8</v>
      </c>
      <c r="L33" s="54">
        <f>[1]Лист2!K25</f>
        <v>397.8</v>
      </c>
      <c r="M33" s="54">
        <f>[1]Лист2!L25</f>
        <v>18</v>
      </c>
      <c r="N33" s="54" t="s">
        <v>166</v>
      </c>
      <c r="O33" s="54" t="s">
        <v>166</v>
      </c>
      <c r="P33" s="54" t="s">
        <v>166</v>
      </c>
      <c r="Q33" s="55">
        <v>909250</v>
      </c>
      <c r="R33" s="54">
        <f>[1]Лист2!N25</f>
        <v>0</v>
      </c>
      <c r="S33" s="54">
        <f>[1]Лист2!O25</f>
        <v>0</v>
      </c>
      <c r="T33" s="54">
        <f>[1]Лист2!P25</f>
        <v>0</v>
      </c>
      <c r="U33" s="55">
        <f t="shared" si="6"/>
        <v>909250</v>
      </c>
      <c r="V33" s="56">
        <f t="shared" si="5"/>
        <v>1431.2135998740753</v>
      </c>
      <c r="W33" s="7">
        <f>[1]Лист2!S25</f>
        <v>43830</v>
      </c>
    </row>
    <row r="34" spans="1:23" ht="15.75" customHeight="1" thickBot="1">
      <c r="A34" s="195">
        <v>5</v>
      </c>
      <c r="B34" s="52">
        <f>[1]Лист2!B26</f>
        <v>11</v>
      </c>
      <c r="C34" s="75" t="str">
        <f>[1]Лист2!C26</f>
        <v>г. Ипатово, ул. Ленинградская, д. 9</v>
      </c>
      <c r="D34" s="53" t="s">
        <v>16</v>
      </c>
      <c r="E34" s="54">
        <f>[1]Лист2!D26</f>
        <v>1965</v>
      </c>
      <c r="F34" s="54">
        <v>1965</v>
      </c>
      <c r="G34" s="54" t="str">
        <f>[1]Лист2!F26</f>
        <v>Прочие</v>
      </c>
      <c r="H34" s="54">
        <f>[1]Лист2!G26</f>
        <v>2</v>
      </c>
      <c r="I34" s="54">
        <f>[1]Лист2!H26</f>
        <v>2</v>
      </c>
      <c r="J34" s="54">
        <f>[1]Лист2!I26</f>
        <v>457.7</v>
      </c>
      <c r="K34" s="54">
        <f>[1]Лист2!J26</f>
        <v>403.4</v>
      </c>
      <c r="L34" s="54">
        <f>[1]Лист2!K26</f>
        <v>403.4</v>
      </c>
      <c r="M34" s="54">
        <f>[1]Лист2!L26</f>
        <v>20</v>
      </c>
      <c r="N34" s="54" t="s">
        <v>166</v>
      </c>
      <c r="O34" s="54" t="s">
        <v>166</v>
      </c>
      <c r="P34" s="54" t="s">
        <v>166</v>
      </c>
      <c r="Q34" s="55">
        <v>701750</v>
      </c>
      <c r="R34" s="54">
        <f>[1]Лист2!N26</f>
        <v>0</v>
      </c>
      <c r="S34" s="54">
        <f>[1]Лист2!O26</f>
        <v>0</v>
      </c>
      <c r="T34" s="54">
        <f>[1]Лист2!P26</f>
        <v>0</v>
      </c>
      <c r="U34" s="55">
        <f t="shared" si="6"/>
        <v>701750</v>
      </c>
      <c r="V34" s="56">
        <f t="shared" si="5"/>
        <v>1533.2095258903212</v>
      </c>
      <c r="W34" s="7">
        <f>[1]Лист2!S26</f>
        <v>43830</v>
      </c>
    </row>
    <row r="35" spans="1:23" ht="15.75" customHeight="1" thickBot="1">
      <c r="A35" s="195">
        <v>6</v>
      </c>
      <c r="B35" s="52">
        <f>[1]Лист2!B30</f>
        <v>15</v>
      </c>
      <c r="C35" s="75" t="str">
        <f>[1]Лист2!C30</f>
        <v>г. Ипатово, ул. Первомайская, д. 48</v>
      </c>
      <c r="D35" s="53" t="s">
        <v>16</v>
      </c>
      <c r="E35" s="54">
        <f>[1]Лист2!D30</f>
        <v>1965</v>
      </c>
      <c r="F35" s="54">
        <v>2018</v>
      </c>
      <c r="G35" s="54" t="str">
        <f>[1]Лист2!F30</f>
        <v>Прочие</v>
      </c>
      <c r="H35" s="54">
        <f>[1]Лист2!G30</f>
        <v>2</v>
      </c>
      <c r="I35" s="54">
        <f>[1]Лист2!H30</f>
        <v>2</v>
      </c>
      <c r="J35" s="54">
        <f>[1]Лист2!I30</f>
        <v>621.70000000000005</v>
      </c>
      <c r="K35" s="54">
        <f>[1]Лист2!J30</f>
        <v>380.8</v>
      </c>
      <c r="L35" s="54">
        <f>[1]Лист2!K30</f>
        <v>380.8</v>
      </c>
      <c r="M35" s="54">
        <f>[1]Лист2!L30</f>
        <v>19</v>
      </c>
      <c r="N35" s="54" t="s">
        <v>166</v>
      </c>
      <c r="O35" s="54" t="s">
        <v>166</v>
      </c>
      <c r="P35" s="54" t="s">
        <v>166</v>
      </c>
      <c r="Q35" s="55">
        <v>407680</v>
      </c>
      <c r="R35" s="54">
        <f>[1]Лист2!N30</f>
        <v>0</v>
      </c>
      <c r="S35" s="54">
        <f>[1]Лист2!O30</f>
        <v>0</v>
      </c>
      <c r="T35" s="54">
        <f>[1]Лист2!P30</f>
        <v>0</v>
      </c>
      <c r="U35" s="55">
        <f t="shared" si="6"/>
        <v>407680</v>
      </c>
      <c r="V35" s="56">
        <f t="shared" si="5"/>
        <v>655.75036191088941</v>
      </c>
      <c r="W35" s="7">
        <f>[1]Лист2!S30</f>
        <v>43830</v>
      </c>
    </row>
    <row r="36" spans="1:23" ht="15.75" customHeight="1" thickBot="1">
      <c r="A36" s="195">
        <v>7</v>
      </c>
      <c r="B36" s="57">
        <f>[1]Лист2!B31</f>
        <v>16</v>
      </c>
      <c r="C36" s="76" t="str">
        <f>[1]Лист2!C31</f>
        <v>г. Ипатово, ул. Орджоникидзе, д. 62</v>
      </c>
      <c r="D36" s="53" t="s">
        <v>16</v>
      </c>
      <c r="E36" s="54">
        <f>[1]Лист2!D31</f>
        <v>1968</v>
      </c>
      <c r="F36" s="54">
        <v>1968</v>
      </c>
      <c r="G36" s="54" t="str">
        <f>[1]Лист2!F31</f>
        <v>Прочие</v>
      </c>
      <c r="H36" s="54">
        <f>[1]Лист2!G31</f>
        <v>2</v>
      </c>
      <c r="I36" s="54">
        <f>[1]Лист2!H31</f>
        <v>2</v>
      </c>
      <c r="J36" s="54">
        <f>[1]Лист2!I31</f>
        <v>1115.9000000000001</v>
      </c>
      <c r="K36" s="54">
        <f>[1]Лист2!J31</f>
        <v>679.6</v>
      </c>
      <c r="L36" s="54">
        <f>[1]Лист2!K31</f>
        <v>679.6</v>
      </c>
      <c r="M36" s="54">
        <f>[1]Лист2!L31</f>
        <v>31</v>
      </c>
      <c r="N36" s="54" t="s">
        <v>166</v>
      </c>
      <c r="O36" s="54" t="s">
        <v>166</v>
      </c>
      <c r="P36" s="54" t="s">
        <v>166</v>
      </c>
      <c r="Q36" s="55">
        <v>421050</v>
      </c>
      <c r="R36" s="54">
        <f>[1]Лист2!N31</f>
        <v>0</v>
      </c>
      <c r="S36" s="54">
        <f>[1]Лист2!O31</f>
        <v>0</v>
      </c>
      <c r="T36" s="54">
        <f>[1]Лист2!P31</f>
        <v>0</v>
      </c>
      <c r="U36" s="55">
        <f t="shared" si="6"/>
        <v>421050</v>
      </c>
      <c r="V36" s="56">
        <f t="shared" si="5"/>
        <v>377.31875616094629</v>
      </c>
      <c r="W36" s="7">
        <f>[1]Лист2!S31</f>
        <v>43830</v>
      </c>
    </row>
    <row r="37" spans="1:23" ht="15.75" customHeight="1" thickBot="1">
      <c r="A37" s="195">
        <v>8</v>
      </c>
      <c r="B37" s="79">
        <v>12</v>
      </c>
      <c r="C37" s="76" t="str">
        <f>[1]Лист2!C32</f>
        <v>г. Ипатово, ул. Свердлова, д. 35</v>
      </c>
      <c r="D37" s="53" t="s">
        <v>16</v>
      </c>
      <c r="E37" s="54">
        <f>[1]Лист2!D32</f>
        <v>1965</v>
      </c>
      <c r="F37" s="54">
        <v>1965</v>
      </c>
      <c r="G37" s="54" t="str">
        <f>[1]Лист2!F32</f>
        <v>Прочие</v>
      </c>
      <c r="H37" s="54">
        <f>[1]Лист2!G32</f>
        <v>2</v>
      </c>
      <c r="I37" s="54">
        <f>[1]Лист2!H32</f>
        <v>2</v>
      </c>
      <c r="J37" s="54">
        <f>[1]Лист2!I32</f>
        <v>617</v>
      </c>
      <c r="K37" s="54">
        <f>[1]Лист2!J32</f>
        <v>381</v>
      </c>
      <c r="L37" s="54">
        <f>[1]Лист2!K32</f>
        <v>381</v>
      </c>
      <c r="M37" s="54">
        <f>[1]Лист2!L32</f>
        <v>14</v>
      </c>
      <c r="N37" s="54" t="s">
        <v>166</v>
      </c>
      <c r="O37" s="54" t="s">
        <v>166</v>
      </c>
      <c r="P37" s="54" t="s">
        <v>166</v>
      </c>
      <c r="Q37" s="55">
        <v>407680</v>
      </c>
      <c r="R37" s="54">
        <f>[1]Лист2!N32</f>
        <v>0</v>
      </c>
      <c r="S37" s="54">
        <f>[1]Лист2!O32</f>
        <v>0</v>
      </c>
      <c r="T37" s="54">
        <f>[1]Лист2!P32</f>
        <v>0</v>
      </c>
      <c r="U37" s="55">
        <f t="shared" si="6"/>
        <v>407680</v>
      </c>
      <c r="V37" s="56">
        <f t="shared" si="5"/>
        <v>660.7455429497569</v>
      </c>
      <c r="W37" s="7">
        <f>[1]Лист2!S32</f>
        <v>43830</v>
      </c>
    </row>
    <row r="38" spans="1:23" ht="15.75" customHeight="1" thickBot="1">
      <c r="A38" s="85">
        <v>9</v>
      </c>
      <c r="B38" s="57">
        <f>[1]Лист2!B34</f>
        <v>19</v>
      </c>
      <c r="C38" s="76" t="str">
        <f>[1]Лист2!C34</f>
        <v>г. Ипатово, ул. Свердлова, д. 45</v>
      </c>
      <c r="D38" s="53" t="s">
        <v>16</v>
      </c>
      <c r="E38" s="54">
        <f>[1]Лист2!D34</f>
        <v>1968</v>
      </c>
      <c r="F38" s="54">
        <v>1968</v>
      </c>
      <c r="G38" s="54" t="str">
        <f>[1]Лист2!F34</f>
        <v>Прочие</v>
      </c>
      <c r="H38" s="54">
        <f>[1]Лист2!G34</f>
        <v>2</v>
      </c>
      <c r="I38" s="54">
        <f>[1]Лист2!H34</f>
        <v>2</v>
      </c>
      <c r="J38" s="54">
        <f>[1]Лист2!I34</f>
        <v>564.5</v>
      </c>
      <c r="K38" s="54">
        <f>[1]Лист2!J34</f>
        <v>342.3</v>
      </c>
      <c r="L38" s="54">
        <f>[1]Лист2!K34</f>
        <v>342.3</v>
      </c>
      <c r="M38" s="54">
        <f>[1]Лист2!L34</f>
        <v>19</v>
      </c>
      <c r="N38" s="54" t="s">
        <v>166</v>
      </c>
      <c r="O38" s="54" t="s">
        <v>166</v>
      </c>
      <c r="P38" s="54" t="s">
        <v>166</v>
      </c>
      <c r="Q38" s="55">
        <v>313600</v>
      </c>
      <c r="R38" s="54">
        <f>[1]Лист2!N34</f>
        <v>0</v>
      </c>
      <c r="S38" s="54">
        <f>[1]Лист2!O34</f>
        <v>0</v>
      </c>
      <c r="T38" s="54">
        <f>[1]Лист2!P34</f>
        <v>0</v>
      </c>
      <c r="U38" s="55">
        <f t="shared" si="6"/>
        <v>313600</v>
      </c>
      <c r="V38" s="56">
        <f t="shared" si="5"/>
        <v>555.53587245349865</v>
      </c>
      <c r="W38" s="7">
        <f>[1]Лист2!S34</f>
        <v>43830</v>
      </c>
    </row>
    <row r="39" spans="1:23" ht="15.75" customHeight="1" thickBot="1">
      <c r="A39" s="345">
        <v>10</v>
      </c>
      <c r="B39" s="345"/>
      <c r="C39" s="76" t="str">
        <f>[1]Лист2!C36</f>
        <v>г. Ипатово, ул. Циолковского, д. 11</v>
      </c>
      <c r="D39" s="53" t="s">
        <v>16</v>
      </c>
      <c r="E39" s="54">
        <f>[1]Лист2!D36</f>
        <v>1970</v>
      </c>
      <c r="F39" s="54">
        <v>1970</v>
      </c>
      <c r="G39" s="54" t="str">
        <f>[1]Лист2!F36</f>
        <v>Прочие</v>
      </c>
      <c r="H39" s="54">
        <f>[1]Лист2!G36</f>
        <v>2</v>
      </c>
      <c r="I39" s="54">
        <f>[1]Лист2!H36</f>
        <v>2</v>
      </c>
      <c r="J39" s="55">
        <f>[1]Лист2!I36</f>
        <v>1136.7</v>
      </c>
      <c r="K39" s="54">
        <f>[1]Лист2!J36</f>
        <v>728.3</v>
      </c>
      <c r="L39" s="54">
        <f>[1]Лист2!K36</f>
        <v>728.3</v>
      </c>
      <c r="M39" s="54">
        <f>[1]Лист2!L36</f>
        <v>24</v>
      </c>
      <c r="N39" s="54" t="s">
        <v>166</v>
      </c>
      <c r="O39" s="54" t="s">
        <v>166</v>
      </c>
      <c r="P39" s="54" t="s">
        <v>166</v>
      </c>
      <c r="Q39" s="55">
        <v>454720</v>
      </c>
      <c r="R39" s="54">
        <f>[1]Лист2!N36</f>
        <v>0</v>
      </c>
      <c r="S39" s="54">
        <f>[1]Лист2!O36</f>
        <v>0</v>
      </c>
      <c r="T39" s="54">
        <f>[1]Лист2!P36</f>
        <v>0</v>
      </c>
      <c r="U39" s="55">
        <f t="shared" si="6"/>
        <v>454720</v>
      </c>
      <c r="V39" s="56">
        <f t="shared" si="5"/>
        <v>400.03518958388315</v>
      </c>
      <c r="W39" s="7">
        <f>[1]Лист2!S36</f>
        <v>43830</v>
      </c>
    </row>
    <row r="40" spans="1:23" ht="15.75" customHeight="1" thickBot="1">
      <c r="A40" s="345">
        <v>11</v>
      </c>
      <c r="B40" s="345"/>
      <c r="C40" s="76" t="str">
        <f>[1]Лист2!C37</f>
        <v>г. Ипатово, ул. Циолковского, д. 14</v>
      </c>
      <c r="D40" s="53" t="s">
        <v>16</v>
      </c>
      <c r="E40" s="54">
        <f>[1]Лист2!D37</f>
        <v>1970</v>
      </c>
      <c r="F40" s="54">
        <v>1970</v>
      </c>
      <c r="G40" s="54" t="str">
        <f>[1]Лист2!F37</f>
        <v>Прочие</v>
      </c>
      <c r="H40" s="54">
        <f>[1]Лист2!G37</f>
        <v>2</v>
      </c>
      <c r="I40" s="54">
        <f>[1]Лист2!H37</f>
        <v>3</v>
      </c>
      <c r="J40" s="55">
        <f>[1]Лист2!I37</f>
        <v>1061.0999999999999</v>
      </c>
      <c r="K40" s="54">
        <f>[1]Лист2!J37</f>
        <v>987.9</v>
      </c>
      <c r="L40" s="54">
        <f>[1]Лист2!K37</f>
        <v>987.9</v>
      </c>
      <c r="M40" s="54">
        <f>[1]Лист2!L37</f>
        <v>44</v>
      </c>
      <c r="N40" s="54" t="s">
        <v>166</v>
      </c>
      <c r="O40" s="54" t="s">
        <v>166</v>
      </c>
      <c r="P40" s="54" t="s">
        <v>166</v>
      </c>
      <c r="Q40" s="55">
        <v>701750</v>
      </c>
      <c r="R40" s="54">
        <f>[1]Лист2!N37</f>
        <v>0</v>
      </c>
      <c r="S40" s="54">
        <f>[1]Лист2!O37</f>
        <v>0</v>
      </c>
      <c r="T40" s="54">
        <f>[1]Лист2!P37</f>
        <v>0</v>
      </c>
      <c r="U40" s="55">
        <f t="shared" si="6"/>
        <v>701750</v>
      </c>
      <c r="V40" s="56">
        <f t="shared" si="5"/>
        <v>661.34200358118937</v>
      </c>
      <c r="W40" s="7">
        <f>[1]Лист2!S37</f>
        <v>43830</v>
      </c>
    </row>
    <row r="41" spans="1:23" ht="15.75" customHeight="1" thickBot="1">
      <c r="A41" s="345">
        <v>12</v>
      </c>
      <c r="B41" s="345"/>
      <c r="C41" s="76" t="str">
        <f>[1]Лист2!C38</f>
        <v>г. Ипатово, ул. Циолковского, д. 16</v>
      </c>
      <c r="D41" s="53" t="s">
        <v>16</v>
      </c>
      <c r="E41" s="54">
        <f>[1]Лист2!D38</f>
        <v>1972</v>
      </c>
      <c r="F41" s="54">
        <v>1972</v>
      </c>
      <c r="G41" s="54" t="str">
        <f>[1]Лист2!F38</f>
        <v>Прочие</v>
      </c>
      <c r="H41" s="54">
        <f>[1]Лист2!G38</f>
        <v>3</v>
      </c>
      <c r="I41" s="54">
        <f>[1]Лист2!H38</f>
        <v>2</v>
      </c>
      <c r="J41" s="55">
        <f>[1]Лист2!I38</f>
        <v>1314.4</v>
      </c>
      <c r="K41" s="54">
        <f>[1]Лист2!J38</f>
        <v>939</v>
      </c>
      <c r="L41" s="54">
        <f>[1]Лист2!K38</f>
        <v>939</v>
      </c>
      <c r="M41" s="54">
        <f>[1]Лист2!L38</f>
        <v>47</v>
      </c>
      <c r="N41" s="54" t="s">
        <v>166</v>
      </c>
      <c r="O41" s="54" t="s">
        <v>166</v>
      </c>
      <c r="P41" s="54" t="s">
        <v>166</v>
      </c>
      <c r="Q41" s="55">
        <v>1724800</v>
      </c>
      <c r="R41" s="54">
        <f>[1]Лист2!N38</f>
        <v>0</v>
      </c>
      <c r="S41" s="54">
        <f>[1]Лист2!O38</f>
        <v>0</v>
      </c>
      <c r="T41" s="54">
        <f>[1]Лист2!P38</f>
        <v>0</v>
      </c>
      <c r="U41" s="55">
        <f t="shared" si="6"/>
        <v>1724800</v>
      </c>
      <c r="V41" s="56">
        <f t="shared" si="5"/>
        <v>1312.2337188070601</v>
      </c>
      <c r="W41" s="7">
        <f>[1]Лист2!S38</f>
        <v>43830</v>
      </c>
    </row>
    <row r="42" spans="1:23" ht="15.75" customHeight="1" thickBot="1">
      <c r="A42" s="74">
        <v>13</v>
      </c>
      <c r="B42" s="74">
        <f>[1]Лист2!B39</f>
        <v>24</v>
      </c>
      <c r="C42" s="76" t="str">
        <f>[1]Лист2!C39</f>
        <v>г. Ипатово, ул. Циолковского, д. 2</v>
      </c>
      <c r="D42" s="53" t="s">
        <v>16</v>
      </c>
      <c r="E42" s="54">
        <f>[1]Лист2!D39</f>
        <v>1966</v>
      </c>
      <c r="F42" s="54">
        <v>1966</v>
      </c>
      <c r="G42" s="54" t="str">
        <f>[1]Лист2!F39</f>
        <v>Прочие</v>
      </c>
      <c r="H42" s="54">
        <f>[1]Лист2!G39</f>
        <v>2</v>
      </c>
      <c r="I42" s="54">
        <f>[1]Лист2!H39</f>
        <v>2</v>
      </c>
      <c r="J42" s="55">
        <f>[1]Лист2!I39</f>
        <v>947.5</v>
      </c>
      <c r="K42" s="54">
        <f>[1]Лист2!J39</f>
        <v>719.1</v>
      </c>
      <c r="L42" s="54">
        <f>[1]Лист2!K39</f>
        <v>719.1</v>
      </c>
      <c r="M42" s="54">
        <f>[1]Лист2!L39</f>
        <v>33</v>
      </c>
      <c r="N42" s="54" t="s">
        <v>166</v>
      </c>
      <c r="O42" s="54" t="s">
        <v>166</v>
      </c>
      <c r="P42" s="54" t="s">
        <v>166</v>
      </c>
      <c r="Q42" s="55">
        <v>4910350</v>
      </c>
      <c r="R42" s="54">
        <f>[1]Лист2!N39</f>
        <v>0</v>
      </c>
      <c r="S42" s="54">
        <f>[1]Лист2!O39</f>
        <v>0</v>
      </c>
      <c r="T42" s="54">
        <f>[1]Лист2!P39</f>
        <v>0</v>
      </c>
      <c r="U42" s="55">
        <f t="shared" si="6"/>
        <v>4910350</v>
      </c>
      <c r="V42" s="56">
        <f t="shared" si="5"/>
        <v>5182.4274406332452</v>
      </c>
      <c r="W42" s="7">
        <f>[1]Лист2!S39</f>
        <v>43830</v>
      </c>
    </row>
    <row r="43" spans="1:23" ht="15.75" customHeight="1" thickBot="1">
      <c r="A43" s="345">
        <v>14</v>
      </c>
      <c r="B43" s="345"/>
      <c r="C43" s="76" t="str">
        <f>[1]Лист2!C40</f>
        <v>г. Ипатово, ул. Циолковского, д. 7</v>
      </c>
      <c r="D43" s="53" t="s">
        <v>16</v>
      </c>
      <c r="E43" s="54">
        <f>[1]Лист2!D40</f>
        <v>1964</v>
      </c>
      <c r="F43" s="54">
        <v>2017</v>
      </c>
      <c r="G43" s="54" t="str">
        <f>[1]Лист2!F40</f>
        <v>Прочие</v>
      </c>
      <c r="H43" s="54">
        <f>[1]Лист2!G40</f>
        <v>2</v>
      </c>
      <c r="I43" s="54">
        <f>[1]Лист2!H40</f>
        <v>2</v>
      </c>
      <c r="J43" s="54">
        <f>[1]Лист2!I40</f>
        <v>979.2</v>
      </c>
      <c r="K43" s="54">
        <f>[1]Лист2!J40</f>
        <v>629.29999999999995</v>
      </c>
      <c r="L43" s="54">
        <f>[1]Лист2!K40</f>
        <v>602.29999999999995</v>
      </c>
      <c r="M43" s="54">
        <f>[1]Лист2!L40</f>
        <v>37</v>
      </c>
      <c r="N43" s="54" t="s">
        <v>166</v>
      </c>
      <c r="O43" s="54" t="s">
        <v>166</v>
      </c>
      <c r="P43" s="54" t="s">
        <v>166</v>
      </c>
      <c r="Q43" s="55">
        <v>392000</v>
      </c>
      <c r="R43" s="54">
        <f>[1]Лист2!N40</f>
        <v>0</v>
      </c>
      <c r="S43" s="54">
        <f>[1]Лист2!O40</f>
        <v>0</v>
      </c>
      <c r="T43" s="54">
        <f>[1]Лист2!P40</f>
        <v>0</v>
      </c>
      <c r="U43" s="55">
        <f t="shared" si="6"/>
        <v>392000</v>
      </c>
      <c r="V43" s="56">
        <f t="shared" si="5"/>
        <v>400.32679738562092</v>
      </c>
      <c r="W43" s="7">
        <f>[1]Лист2!S40</f>
        <v>43830</v>
      </c>
    </row>
    <row r="44" spans="1:23" ht="15.75" customHeight="1" thickBot="1">
      <c r="A44" s="345">
        <v>15</v>
      </c>
      <c r="B44" s="345"/>
      <c r="C44" s="76" t="str">
        <f>[1]Лист2!C41</f>
        <v>г. Ипатово, ул. Циолковского, д. 3</v>
      </c>
      <c r="D44" s="53" t="s">
        <v>16</v>
      </c>
      <c r="E44" s="54">
        <f>[1]Лист2!D41</f>
        <v>1964</v>
      </c>
      <c r="F44" s="54">
        <v>1964</v>
      </c>
      <c r="G44" s="54" t="str">
        <f>[1]Лист2!F41</f>
        <v>Прочие</v>
      </c>
      <c r="H44" s="54">
        <f>[1]Лист2!G41</f>
        <v>2</v>
      </c>
      <c r="I44" s="54">
        <f>[1]Лист2!H41</f>
        <v>2</v>
      </c>
      <c r="J44" s="55">
        <f>[1]Лист2!I41</f>
        <v>680.9</v>
      </c>
      <c r="K44" s="54">
        <f>[1]Лист2!J41</f>
        <v>632.6</v>
      </c>
      <c r="L44" s="54">
        <f>[1]Лист2!K41</f>
        <v>632.6</v>
      </c>
      <c r="M44" s="54">
        <f>[1]Лист2!L41</f>
        <v>32</v>
      </c>
      <c r="N44" s="54" t="s">
        <v>166</v>
      </c>
      <c r="O44" s="54" t="s">
        <v>166</v>
      </c>
      <c r="P44" s="54" t="s">
        <v>166</v>
      </c>
      <c r="Q44" s="55">
        <v>1295070</v>
      </c>
      <c r="R44" s="54">
        <f>[1]Лист2!N41</f>
        <v>0</v>
      </c>
      <c r="S44" s="54">
        <f>[1]Лист2!O41</f>
        <v>0</v>
      </c>
      <c r="T44" s="54">
        <f>[1]Лист2!P41</f>
        <v>0</v>
      </c>
      <c r="U44" s="55">
        <f t="shared" si="6"/>
        <v>1295070</v>
      </c>
      <c r="V44" s="56">
        <f t="shared" si="5"/>
        <v>1901.9973564400059</v>
      </c>
      <c r="W44" s="7">
        <f>[1]Лист2!S41</f>
        <v>43830</v>
      </c>
    </row>
    <row r="45" spans="1:23" ht="15.75" customHeight="1" thickBot="1">
      <c r="A45" s="345">
        <v>16</v>
      </c>
      <c r="B45" s="345"/>
      <c r="C45" s="76" t="str">
        <f>[1]Лист2!C42</f>
        <v>г. Ипатово, ул. Циолковского, д. 5</v>
      </c>
      <c r="D45" s="53" t="s">
        <v>16</v>
      </c>
      <c r="E45" s="54">
        <f>[1]Лист2!D42</f>
        <v>1967</v>
      </c>
      <c r="F45" s="54">
        <v>1967</v>
      </c>
      <c r="G45" s="54" t="str">
        <f>[1]Лист2!F42</f>
        <v>Прочие</v>
      </c>
      <c r="H45" s="54">
        <f>[1]Лист2!G42</f>
        <v>2</v>
      </c>
      <c r="I45" s="54">
        <f>[1]Лист2!H42</f>
        <v>2</v>
      </c>
      <c r="J45" s="55">
        <f>[1]Лист2!I42</f>
        <v>1139.0999999999999</v>
      </c>
      <c r="K45" s="54">
        <f>[1]Лист2!J42</f>
        <v>717.5</v>
      </c>
      <c r="L45" s="54">
        <f>[1]Лист2!K42</f>
        <v>717.5</v>
      </c>
      <c r="M45" s="54">
        <f>[1]Лист2!L42</f>
        <v>21</v>
      </c>
      <c r="N45" s="54" t="s">
        <v>166</v>
      </c>
      <c r="O45" s="54" t="s">
        <v>166</v>
      </c>
      <c r="P45" s="54" t="s">
        <v>166</v>
      </c>
      <c r="Q45" s="55">
        <v>470400</v>
      </c>
      <c r="R45" s="54">
        <f>[1]Лист2!N42</f>
        <v>0</v>
      </c>
      <c r="S45" s="54">
        <f>[1]Лист2!O42</f>
        <v>0</v>
      </c>
      <c r="T45" s="54">
        <f>[1]Лист2!P42</f>
        <v>0</v>
      </c>
      <c r="U45" s="55">
        <f t="shared" si="6"/>
        <v>470400</v>
      </c>
      <c r="V45" s="56">
        <f t="shared" si="5"/>
        <v>412.95759810376614</v>
      </c>
      <c r="W45" s="7">
        <f>[1]Лист2!S42</f>
        <v>43830</v>
      </c>
    </row>
    <row r="46" spans="1:23" ht="15.75" customHeight="1" thickBot="1">
      <c r="A46" s="74">
        <v>17</v>
      </c>
      <c r="B46" s="74">
        <f>[1]Лист2!B43</f>
        <v>28</v>
      </c>
      <c r="C46" s="76" t="str">
        <f>[1]Лист2!C43</f>
        <v>г. Ипатово, ул. Циолковского, д. 6</v>
      </c>
      <c r="D46" s="53" t="s">
        <v>16</v>
      </c>
      <c r="E46" s="54">
        <f>[1]Лист2!D43</f>
        <v>1968</v>
      </c>
      <c r="F46" s="54">
        <v>1968</v>
      </c>
      <c r="G46" s="54" t="str">
        <f>[1]Лист2!F43</f>
        <v>Прочие</v>
      </c>
      <c r="H46" s="54">
        <f>[1]Лист2!G43</f>
        <v>2</v>
      </c>
      <c r="I46" s="54">
        <f>[1]Лист2!H43</f>
        <v>2</v>
      </c>
      <c r="J46" s="55">
        <f>[1]Лист2!I43</f>
        <v>1138.8</v>
      </c>
      <c r="K46" s="54">
        <f>[1]Лист2!J43</f>
        <v>731.5</v>
      </c>
      <c r="L46" s="54">
        <f>[1]Лист2!K43</f>
        <v>731.5</v>
      </c>
      <c r="M46" s="54">
        <f>[1]Лист2!L43</f>
        <v>21</v>
      </c>
      <c r="N46" s="54" t="s">
        <v>166</v>
      </c>
      <c r="O46" s="54" t="s">
        <v>166</v>
      </c>
      <c r="P46" s="54" t="s">
        <v>166</v>
      </c>
      <c r="Q46" s="55">
        <v>705600</v>
      </c>
      <c r="R46" s="54">
        <f>[1]Лист2!N43</f>
        <v>0</v>
      </c>
      <c r="S46" s="54">
        <f>[1]Лист2!O43</f>
        <v>0</v>
      </c>
      <c r="T46" s="54">
        <f>[1]Лист2!P43</f>
        <v>0</v>
      </c>
      <c r="U46" s="55">
        <f t="shared" si="6"/>
        <v>705600</v>
      </c>
      <c r="V46" s="56">
        <f t="shared" si="5"/>
        <v>619.59957850368812</v>
      </c>
      <c r="W46" s="7">
        <f>[1]Лист2!S43</f>
        <v>43830</v>
      </c>
    </row>
    <row r="47" spans="1:23" ht="15.75" customHeight="1" thickBot="1">
      <c r="A47" s="345">
        <v>18</v>
      </c>
      <c r="B47" s="345"/>
      <c r="C47" s="76" t="str">
        <f>[1]Лист2!C44</f>
        <v>г. Ипатово, ул. Циолковского, д. 8</v>
      </c>
      <c r="D47" s="53" t="s">
        <v>16</v>
      </c>
      <c r="E47" s="54">
        <f>[1]Лист2!D44</f>
        <v>1970</v>
      </c>
      <c r="F47" s="54">
        <v>1970</v>
      </c>
      <c r="G47" s="54" t="str">
        <f>[1]Лист2!F44</f>
        <v>Прочие</v>
      </c>
      <c r="H47" s="54">
        <f>[1]Лист2!G44</f>
        <v>2</v>
      </c>
      <c r="I47" s="54">
        <f>[1]Лист2!H44</f>
        <v>2</v>
      </c>
      <c r="J47" s="55">
        <f>[1]Лист2!I44</f>
        <v>1100.0999999999999</v>
      </c>
      <c r="K47" s="54">
        <f>[1]Лист2!J44</f>
        <v>700.7</v>
      </c>
      <c r="L47" s="54">
        <f>[1]Лист2!K44</f>
        <v>700.7</v>
      </c>
      <c r="M47" s="54">
        <f>[1]Лист2!L44</f>
        <v>29</v>
      </c>
      <c r="N47" s="54" t="s">
        <v>166</v>
      </c>
      <c r="O47" s="54" t="s">
        <v>166</v>
      </c>
      <c r="P47" s="54" t="s">
        <v>166</v>
      </c>
      <c r="Q47" s="55">
        <v>705600</v>
      </c>
      <c r="R47" s="54">
        <f>[1]Лист2!N44</f>
        <v>0</v>
      </c>
      <c r="S47" s="54">
        <f>[1]Лист2!O44</f>
        <v>0</v>
      </c>
      <c r="T47" s="54">
        <f>[1]Лист2!P44</f>
        <v>0</v>
      </c>
      <c r="U47" s="55">
        <f t="shared" si="6"/>
        <v>705600</v>
      </c>
      <c r="V47" s="56">
        <f t="shared" si="5"/>
        <v>641.39623670575406</v>
      </c>
      <c r="W47" s="7">
        <f>[1]Лист2!S44</f>
        <v>43830</v>
      </c>
    </row>
    <row r="48" spans="1:23" ht="15.75" customHeight="1" thickBot="1">
      <c r="A48" s="349">
        <v>19</v>
      </c>
      <c r="B48" s="349"/>
      <c r="C48" s="77" t="str">
        <f>[1]Лист2!C45</f>
        <v>г. Ипатово, ул. Циолковского, д. 9</v>
      </c>
      <c r="D48" s="62" t="s">
        <v>16</v>
      </c>
      <c r="E48" s="61">
        <f>[1]Лист2!D45</f>
        <v>1967</v>
      </c>
      <c r="F48" s="61">
        <v>1967</v>
      </c>
      <c r="G48" s="61" t="str">
        <f>[1]Лист2!F45</f>
        <v>Прочие</v>
      </c>
      <c r="H48" s="61">
        <f>[1]Лист2!G45</f>
        <v>2</v>
      </c>
      <c r="I48" s="61">
        <f>[1]Лист2!H45</f>
        <v>2</v>
      </c>
      <c r="J48" s="61">
        <f>[1]Лист2!I45</f>
        <v>982.5</v>
      </c>
      <c r="K48" s="61">
        <f>[1]Лист2!J45</f>
        <v>625.6</v>
      </c>
      <c r="L48" s="61">
        <f>[1]Лист2!K45</f>
        <v>625.6</v>
      </c>
      <c r="M48" s="61">
        <f>[1]Лист2!L45</f>
        <v>29</v>
      </c>
      <c r="N48" s="61" t="s">
        <v>166</v>
      </c>
      <c r="O48" s="61" t="s">
        <v>166</v>
      </c>
      <c r="P48" s="61" t="s">
        <v>166</v>
      </c>
      <c r="Q48" s="63">
        <v>548800</v>
      </c>
      <c r="R48" s="61">
        <f>[1]Лист2!N45</f>
        <v>0</v>
      </c>
      <c r="S48" s="61">
        <f>[1]Лист2!O45</f>
        <v>0</v>
      </c>
      <c r="T48" s="61">
        <f>[1]Лист2!P45</f>
        <v>0</v>
      </c>
      <c r="U48" s="63">
        <f t="shared" si="6"/>
        <v>548800</v>
      </c>
      <c r="V48" s="56">
        <f t="shared" si="5"/>
        <v>558.57506361323158</v>
      </c>
      <c r="W48" s="60">
        <v>43830</v>
      </c>
    </row>
    <row r="49" spans="1:23" ht="15.75" customHeight="1">
      <c r="A49" s="74">
        <v>20</v>
      </c>
      <c r="B49" s="74"/>
      <c r="C49" s="76" t="s">
        <v>26</v>
      </c>
      <c r="D49" s="53" t="s">
        <v>16</v>
      </c>
      <c r="E49" s="54">
        <v>1977</v>
      </c>
      <c r="F49" s="54">
        <v>1977</v>
      </c>
      <c r="G49" s="64" t="s">
        <v>25</v>
      </c>
      <c r="H49" s="54">
        <v>2</v>
      </c>
      <c r="I49" s="54">
        <v>1</v>
      </c>
      <c r="J49" s="66">
        <v>420</v>
      </c>
      <c r="K49" s="67">
        <v>370</v>
      </c>
      <c r="L49" s="54">
        <v>114.5</v>
      </c>
      <c r="M49" s="54">
        <v>20</v>
      </c>
      <c r="N49" s="54" t="s">
        <v>166</v>
      </c>
      <c r="O49" s="54" t="s">
        <v>166</v>
      </c>
      <c r="P49" s="54" t="s">
        <v>166</v>
      </c>
      <c r="Q49" s="55">
        <v>470400</v>
      </c>
      <c r="R49" s="54">
        <v>0</v>
      </c>
      <c r="S49" s="54">
        <v>0</v>
      </c>
      <c r="T49" s="54">
        <v>0</v>
      </c>
      <c r="U49" s="63">
        <f t="shared" si="6"/>
        <v>470400</v>
      </c>
      <c r="V49" s="56">
        <f t="shared" si="5"/>
        <v>1120</v>
      </c>
      <c r="W49" s="65">
        <v>43830</v>
      </c>
    </row>
    <row r="50" spans="1:23" ht="16.5" customHeight="1">
      <c r="A50" s="74">
        <v>21</v>
      </c>
      <c r="B50" s="74"/>
      <c r="C50" s="76" t="s">
        <v>27</v>
      </c>
      <c r="D50" s="53" t="s">
        <v>16</v>
      </c>
      <c r="E50" s="54">
        <v>1972</v>
      </c>
      <c r="F50" s="54">
        <v>1972</v>
      </c>
      <c r="G50" s="64" t="s">
        <v>18</v>
      </c>
      <c r="H50" s="54">
        <v>2</v>
      </c>
      <c r="I50" s="54">
        <v>2</v>
      </c>
      <c r="J50" s="54">
        <v>682.35</v>
      </c>
      <c r="K50" s="54">
        <v>394.9</v>
      </c>
      <c r="L50" s="54">
        <v>394.9</v>
      </c>
      <c r="M50" s="54">
        <v>16</v>
      </c>
      <c r="N50" s="54" t="s">
        <v>166</v>
      </c>
      <c r="O50" s="54" t="s">
        <v>166</v>
      </c>
      <c r="P50" s="54" t="s">
        <v>166</v>
      </c>
      <c r="Q50" s="55">
        <v>1229056</v>
      </c>
      <c r="R50" s="54">
        <v>0</v>
      </c>
      <c r="S50" s="54">
        <v>0</v>
      </c>
      <c r="T50" s="54">
        <v>0</v>
      </c>
      <c r="U50" s="63">
        <f t="shared" si="6"/>
        <v>1229056</v>
      </c>
      <c r="V50" s="56">
        <f t="shared" si="5"/>
        <v>1801.2105224591485</v>
      </c>
      <c r="W50" s="65">
        <v>43830</v>
      </c>
    </row>
    <row r="51" spans="1:23" ht="15.75" customHeight="1">
      <c r="A51" s="74">
        <v>22</v>
      </c>
      <c r="B51" s="74"/>
      <c r="C51" s="64" t="s">
        <v>28</v>
      </c>
      <c r="D51" s="53" t="s">
        <v>16</v>
      </c>
      <c r="E51" s="54">
        <v>1984</v>
      </c>
      <c r="F51" s="54">
        <v>1984</v>
      </c>
      <c r="G51" s="64" t="s">
        <v>25</v>
      </c>
      <c r="H51" s="54">
        <v>2</v>
      </c>
      <c r="I51" s="54">
        <v>2</v>
      </c>
      <c r="J51" s="54">
        <v>795.9</v>
      </c>
      <c r="K51" s="54">
        <v>488.3</v>
      </c>
      <c r="L51" s="54">
        <v>488.3</v>
      </c>
      <c r="M51" s="54">
        <v>13</v>
      </c>
      <c r="N51" s="54" t="s">
        <v>166</v>
      </c>
      <c r="O51" s="54" t="s">
        <v>166</v>
      </c>
      <c r="P51" s="54" t="s">
        <v>166</v>
      </c>
      <c r="Q51" s="55">
        <v>1489820</v>
      </c>
      <c r="R51" s="54">
        <v>0</v>
      </c>
      <c r="S51" s="54">
        <v>0</v>
      </c>
      <c r="T51" s="54">
        <v>0</v>
      </c>
      <c r="U51" s="63">
        <f t="shared" si="6"/>
        <v>1489820</v>
      </c>
      <c r="V51" s="56">
        <f t="shared" si="5"/>
        <v>1871.8683251664781</v>
      </c>
      <c r="W51" s="65">
        <v>43830</v>
      </c>
    </row>
    <row r="52" spans="1:23" ht="47.25" customHeight="1" thickBot="1">
      <c r="A52" s="350" t="s">
        <v>24</v>
      </c>
      <c r="B52" s="351"/>
      <c r="C52" s="351"/>
      <c r="D52" s="351"/>
      <c r="E52" s="351"/>
      <c r="F52" s="352"/>
      <c r="G52" s="17"/>
      <c r="H52" s="17"/>
      <c r="I52" s="17"/>
      <c r="J52" s="17">
        <f t="shared" ref="J52:U52" si="7">SUM(J30:J51)</f>
        <v>18192.55</v>
      </c>
      <c r="K52" s="58">
        <f t="shared" si="7"/>
        <v>12899.7</v>
      </c>
      <c r="L52" s="58">
        <f t="shared" si="7"/>
        <v>12617.2</v>
      </c>
      <c r="M52" s="58">
        <f>SUM(M30:M51)</f>
        <v>544</v>
      </c>
      <c r="N52" s="200"/>
      <c r="O52" s="200"/>
      <c r="P52" s="200"/>
      <c r="Q52" s="73">
        <f t="shared" si="7"/>
        <v>20526806</v>
      </c>
      <c r="R52" s="58">
        <f t="shared" si="7"/>
        <v>0</v>
      </c>
      <c r="S52" s="58">
        <f t="shared" si="7"/>
        <v>0</v>
      </c>
      <c r="T52" s="58">
        <f t="shared" si="7"/>
        <v>0</v>
      </c>
      <c r="U52" s="58">
        <f t="shared" si="7"/>
        <v>20526806</v>
      </c>
      <c r="V52" s="17">
        <f>[1]Лист2!R46</f>
        <v>0</v>
      </c>
      <c r="W52" s="17">
        <f>[1]Лист2!S46</f>
        <v>0</v>
      </c>
    </row>
    <row r="53" spans="1:23" ht="31.5" customHeight="1" thickBot="1">
      <c r="A53" s="333" t="s">
        <v>29</v>
      </c>
      <c r="B53" s="334"/>
      <c r="C53" s="334"/>
      <c r="D53" s="334"/>
      <c r="E53" s="334"/>
      <c r="F53" s="335"/>
      <c r="G53" s="30"/>
      <c r="H53" s="30"/>
      <c r="I53" s="199" t="s">
        <v>70</v>
      </c>
      <c r="J53" s="31">
        <f t="shared" ref="J53:U53" si="8" xml:space="preserve"> J21+J27+J52</f>
        <v>23301.51</v>
      </c>
      <c r="K53" s="31">
        <f t="shared" si="8"/>
        <v>16631.66</v>
      </c>
      <c r="L53" s="31">
        <f t="shared" si="8"/>
        <v>16190.76</v>
      </c>
      <c r="M53" s="31">
        <f t="shared" si="8"/>
        <v>703</v>
      </c>
      <c r="N53" s="31"/>
      <c r="O53" s="31"/>
      <c r="P53" s="31"/>
      <c r="Q53" s="31">
        <f t="shared" si="8"/>
        <v>35393272.769999996</v>
      </c>
      <c r="R53" s="31">
        <f t="shared" si="8"/>
        <v>0</v>
      </c>
      <c r="S53" s="31">
        <f t="shared" si="8"/>
        <v>0</v>
      </c>
      <c r="T53" s="31">
        <f t="shared" si="8"/>
        <v>0</v>
      </c>
      <c r="U53" s="31">
        <f t="shared" si="8"/>
        <v>35393272.769999996</v>
      </c>
      <c r="V53" s="31">
        <v>0</v>
      </c>
      <c r="W53" s="30">
        <v>0</v>
      </c>
    </row>
    <row r="54" spans="1:2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>
      <c r="A55" s="5" t="s">
        <v>12</v>
      </c>
    </row>
    <row r="56" spans="1:23" ht="75">
      <c r="C56" s="203" t="s">
        <v>132</v>
      </c>
      <c r="E56" t="s">
        <v>133</v>
      </c>
    </row>
    <row r="58" spans="1:23">
      <c r="C58" s="299" t="s">
        <v>167</v>
      </c>
    </row>
  </sheetData>
  <mergeCells count="43">
    <mergeCell ref="A23:C23"/>
    <mergeCell ref="V11:V13"/>
    <mergeCell ref="P12:P14"/>
    <mergeCell ref="A48:B48"/>
    <mergeCell ref="A52:F52"/>
    <mergeCell ref="A22:C22"/>
    <mergeCell ref="Q11:U11"/>
    <mergeCell ref="R12:U12"/>
    <mergeCell ref="J11:J13"/>
    <mergeCell ref="K11:L11"/>
    <mergeCell ref="M11:M13"/>
    <mergeCell ref="E12:E14"/>
    <mergeCell ref="F12:F14"/>
    <mergeCell ref="K12:K13"/>
    <mergeCell ref="L12:L13"/>
    <mergeCell ref="Q12:Q13"/>
    <mergeCell ref="A53:F53"/>
    <mergeCell ref="A28:C28"/>
    <mergeCell ref="A29:C29"/>
    <mergeCell ref="A27:F27"/>
    <mergeCell ref="A45:B45"/>
    <mergeCell ref="A47:B47"/>
    <mergeCell ref="A43:B43"/>
    <mergeCell ref="A44:B44"/>
    <mergeCell ref="A39:B39"/>
    <mergeCell ref="A40:B40"/>
    <mergeCell ref="A41:B41"/>
    <mergeCell ref="B17:C17"/>
    <mergeCell ref="A16:C16"/>
    <mergeCell ref="T2:W2"/>
    <mergeCell ref="A15:B15"/>
    <mergeCell ref="I11:I14"/>
    <mergeCell ref="A11:B14"/>
    <mergeCell ref="C11:C14"/>
    <mergeCell ref="E11:F11"/>
    <mergeCell ref="G11:G14"/>
    <mergeCell ref="H11:H14"/>
    <mergeCell ref="D11:D14"/>
    <mergeCell ref="D9:S9"/>
    <mergeCell ref="N11:P11"/>
    <mergeCell ref="N12:N14"/>
    <mergeCell ref="O12:O14"/>
    <mergeCell ref="W11:W14"/>
  </mergeCells>
  <pageMargins left="0.7" right="0.7" top="0.75" bottom="0.75" header="0.3" footer="0.3"/>
  <pageSetup paperSize="9" scale="5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X70"/>
  <sheetViews>
    <sheetView view="pageLayout" topLeftCell="A130" workbookViewId="0">
      <selection activeCell="D53" sqref="D53"/>
    </sheetView>
  </sheetViews>
  <sheetFormatPr defaultRowHeight="15"/>
  <cols>
    <col min="1" max="1" width="4.85546875" customWidth="1"/>
    <col min="2" max="2" width="28.28515625" customWidth="1"/>
    <col min="3" max="3" width="10.7109375" customWidth="1"/>
    <col min="4" max="4" width="10.5703125" customWidth="1"/>
    <col min="5" max="6" width="4" customWidth="1"/>
    <col min="7" max="7" width="7" customWidth="1"/>
    <col min="8" max="8" width="11.28515625" customWidth="1"/>
    <col min="9" max="9" width="5.42578125" customWidth="1"/>
    <col min="10" max="10" width="10.42578125" customWidth="1"/>
    <col min="11" max="11" width="7.7109375" customWidth="1"/>
    <col min="12" max="12" width="10.28515625" customWidth="1"/>
    <col min="13" max="13" width="5.7109375" customWidth="1"/>
    <col min="14" max="14" width="10.140625" customWidth="1"/>
    <col min="15" max="20" width="4" customWidth="1"/>
    <col min="21" max="21" width="7.5703125" customWidth="1"/>
    <col min="22" max="22" width="6.5703125" customWidth="1"/>
  </cols>
  <sheetData>
    <row r="2" spans="1:22" ht="30.75" customHeight="1">
      <c r="N2" s="305"/>
      <c r="O2" s="305"/>
      <c r="P2" s="305"/>
      <c r="Q2" s="305"/>
      <c r="R2" s="305"/>
      <c r="S2" s="305"/>
      <c r="T2" s="305"/>
      <c r="U2" s="305"/>
      <c r="V2" s="305"/>
    </row>
    <row r="7" spans="1:22" ht="18.75">
      <c r="B7" s="378" t="s">
        <v>64</v>
      </c>
      <c r="C7" s="378"/>
      <c r="D7" s="378"/>
      <c r="E7" s="378"/>
      <c r="F7" s="378"/>
      <c r="G7" s="378"/>
      <c r="H7" s="378"/>
      <c r="I7" s="378"/>
      <c r="J7" s="378"/>
      <c r="K7" s="378"/>
      <c r="L7" s="378"/>
      <c r="M7" s="378"/>
      <c r="N7" s="378"/>
      <c r="O7" s="378"/>
      <c r="P7" s="378"/>
      <c r="Q7" s="378"/>
      <c r="R7" s="378"/>
      <c r="S7" s="378"/>
      <c r="T7" s="378"/>
      <c r="U7" s="378"/>
      <c r="V7" s="378"/>
    </row>
    <row r="8" spans="1:22">
      <c r="U8" t="s">
        <v>63</v>
      </c>
    </row>
    <row r="9" spans="1:22" ht="15" customHeight="1">
      <c r="A9" s="368" t="s">
        <v>62</v>
      </c>
      <c r="B9" s="368" t="s">
        <v>2</v>
      </c>
      <c r="C9" s="369" t="s">
        <v>61</v>
      </c>
      <c r="D9" s="357" t="s">
        <v>60</v>
      </c>
      <c r="E9" s="358"/>
      <c r="F9" s="358"/>
      <c r="G9" s="358"/>
      <c r="H9" s="358"/>
      <c r="I9" s="358"/>
      <c r="J9" s="358"/>
      <c r="K9" s="358"/>
      <c r="L9" s="358"/>
      <c r="M9" s="358"/>
      <c r="N9" s="359"/>
      <c r="O9" s="357" t="s">
        <v>59</v>
      </c>
      <c r="P9" s="358"/>
      <c r="Q9" s="358"/>
      <c r="R9" s="358"/>
      <c r="S9" s="358"/>
      <c r="T9" s="358"/>
      <c r="U9" s="358"/>
      <c r="V9" s="359"/>
    </row>
    <row r="10" spans="1:22" ht="15" customHeight="1">
      <c r="A10" s="368"/>
      <c r="B10" s="368"/>
      <c r="C10" s="369"/>
      <c r="D10" s="360"/>
      <c r="E10" s="361"/>
      <c r="F10" s="361"/>
      <c r="G10" s="361"/>
      <c r="H10" s="361"/>
      <c r="I10" s="361"/>
      <c r="J10" s="361"/>
      <c r="K10" s="361"/>
      <c r="L10" s="361"/>
      <c r="M10" s="361"/>
      <c r="N10" s="362"/>
      <c r="O10" s="360"/>
      <c r="P10" s="361"/>
      <c r="Q10" s="361"/>
      <c r="R10" s="361"/>
      <c r="S10" s="361"/>
      <c r="T10" s="361"/>
      <c r="U10" s="361"/>
      <c r="V10" s="362"/>
    </row>
    <row r="11" spans="1:22">
      <c r="A11" s="368"/>
      <c r="B11" s="368"/>
      <c r="C11" s="369"/>
      <c r="D11" s="118" t="s">
        <v>58</v>
      </c>
      <c r="E11" s="362" t="s">
        <v>57</v>
      </c>
      <c r="F11" s="370"/>
      <c r="G11" s="370" t="s">
        <v>56</v>
      </c>
      <c r="H11" s="370"/>
      <c r="I11" s="370" t="s">
        <v>55</v>
      </c>
      <c r="J11" s="370"/>
      <c r="K11" s="370" t="s">
        <v>54</v>
      </c>
      <c r="L11" s="370"/>
      <c r="M11" s="368" t="s">
        <v>53</v>
      </c>
      <c r="N11" s="368"/>
      <c r="O11" s="364" t="s">
        <v>52</v>
      </c>
      <c r="P11" s="365"/>
      <c r="Q11" s="357" t="s">
        <v>51</v>
      </c>
      <c r="R11" s="359"/>
      <c r="S11" s="363" t="s">
        <v>50</v>
      </c>
      <c r="T11" s="377"/>
      <c r="U11" s="118" t="s">
        <v>49</v>
      </c>
      <c r="V11" s="363" t="s">
        <v>48</v>
      </c>
    </row>
    <row r="12" spans="1:22">
      <c r="A12" s="368"/>
      <c r="B12" s="368"/>
      <c r="C12" s="369"/>
      <c r="D12" s="116" t="s">
        <v>47</v>
      </c>
      <c r="E12" s="363"/>
      <c r="F12" s="368"/>
      <c r="G12" s="368"/>
      <c r="H12" s="368"/>
      <c r="I12" s="368"/>
      <c r="J12" s="368"/>
      <c r="K12" s="368"/>
      <c r="L12" s="368"/>
      <c r="M12" s="368"/>
      <c r="N12" s="368"/>
      <c r="O12" s="364"/>
      <c r="P12" s="365"/>
      <c r="Q12" s="371" t="s">
        <v>46</v>
      </c>
      <c r="R12" s="372"/>
      <c r="S12" s="363"/>
      <c r="T12" s="377"/>
      <c r="U12" s="116" t="s">
        <v>45</v>
      </c>
      <c r="V12" s="363"/>
    </row>
    <row r="13" spans="1:22">
      <c r="A13" s="368"/>
      <c r="B13" s="368"/>
      <c r="C13" s="369"/>
      <c r="D13" s="117" t="s">
        <v>44</v>
      </c>
      <c r="E13" s="363"/>
      <c r="F13" s="368"/>
      <c r="G13" s="368"/>
      <c r="H13" s="368"/>
      <c r="I13" s="368"/>
      <c r="J13" s="368"/>
      <c r="K13" s="368"/>
      <c r="L13" s="368"/>
      <c r="M13" s="368"/>
      <c r="N13" s="368"/>
      <c r="O13" s="364"/>
      <c r="P13" s="365"/>
      <c r="Q13" s="373" t="s">
        <v>43</v>
      </c>
      <c r="R13" s="374"/>
      <c r="S13" s="363"/>
      <c r="T13" s="377"/>
      <c r="U13" s="116" t="s">
        <v>42</v>
      </c>
      <c r="V13" s="363"/>
    </row>
    <row r="14" spans="1:22">
      <c r="A14" s="368"/>
      <c r="B14" s="368"/>
      <c r="C14" s="369"/>
      <c r="D14" s="115"/>
      <c r="E14" s="363"/>
      <c r="F14" s="368"/>
      <c r="G14" s="368"/>
      <c r="H14" s="368"/>
      <c r="I14" s="368"/>
      <c r="J14" s="368"/>
      <c r="K14" s="368"/>
      <c r="L14" s="368"/>
      <c r="M14" s="368"/>
      <c r="N14" s="368"/>
      <c r="O14" s="364"/>
      <c r="P14" s="365"/>
      <c r="Q14" s="375"/>
      <c r="R14" s="376"/>
      <c r="S14" s="363"/>
      <c r="T14" s="377"/>
      <c r="U14" s="114" t="s">
        <v>41</v>
      </c>
      <c r="V14" s="363"/>
    </row>
    <row r="15" spans="1:22">
      <c r="A15" s="368"/>
      <c r="B15" s="368"/>
      <c r="C15" s="113" t="s">
        <v>7</v>
      </c>
      <c r="D15" s="114" t="s">
        <v>7</v>
      </c>
      <c r="E15" s="113" t="s">
        <v>40</v>
      </c>
      <c r="F15" s="113" t="s">
        <v>7</v>
      </c>
      <c r="G15" s="113" t="s">
        <v>39</v>
      </c>
      <c r="H15" s="113" t="s">
        <v>7</v>
      </c>
      <c r="I15" s="113" t="s">
        <v>39</v>
      </c>
      <c r="J15" s="113" t="s">
        <v>7</v>
      </c>
      <c r="K15" s="113" t="s">
        <v>39</v>
      </c>
      <c r="L15" s="113" t="s">
        <v>7</v>
      </c>
      <c r="M15" s="113" t="s">
        <v>39</v>
      </c>
      <c r="N15" s="113" t="s">
        <v>7</v>
      </c>
      <c r="O15" s="113" t="s">
        <v>39</v>
      </c>
      <c r="P15" s="113" t="s">
        <v>7</v>
      </c>
      <c r="Q15" s="114" t="s">
        <v>39</v>
      </c>
      <c r="R15" s="114" t="s">
        <v>7</v>
      </c>
      <c r="S15" s="113"/>
      <c r="T15" s="113"/>
      <c r="U15" s="114" t="s">
        <v>7</v>
      </c>
      <c r="V15" s="113" t="s">
        <v>7</v>
      </c>
    </row>
    <row r="16" spans="1:22">
      <c r="A16" s="113">
        <v>1</v>
      </c>
      <c r="B16" s="113">
        <v>2</v>
      </c>
      <c r="C16" s="113">
        <v>3</v>
      </c>
      <c r="D16" s="113">
        <v>4</v>
      </c>
      <c r="E16" s="113">
        <v>5</v>
      </c>
      <c r="F16" s="113">
        <v>6</v>
      </c>
      <c r="G16" s="113">
        <v>7</v>
      </c>
      <c r="H16" s="113">
        <v>8</v>
      </c>
      <c r="I16" s="113">
        <v>9</v>
      </c>
      <c r="J16" s="113">
        <v>10</v>
      </c>
      <c r="K16" s="113">
        <v>11</v>
      </c>
      <c r="L16" s="113">
        <v>12</v>
      </c>
      <c r="M16" s="113">
        <v>13</v>
      </c>
      <c r="N16" s="113">
        <v>14</v>
      </c>
      <c r="O16" s="113">
        <v>15</v>
      </c>
      <c r="P16" s="113">
        <v>16</v>
      </c>
      <c r="Q16" s="113">
        <v>17</v>
      </c>
      <c r="R16" s="113">
        <v>18</v>
      </c>
      <c r="S16" s="113">
        <v>19</v>
      </c>
      <c r="T16" s="113">
        <v>20</v>
      </c>
      <c r="U16" s="113">
        <v>21</v>
      </c>
      <c r="V16" s="113">
        <v>22</v>
      </c>
    </row>
    <row r="17" spans="1:22" ht="33" customHeight="1">
      <c r="A17" s="366" t="s">
        <v>9</v>
      </c>
      <c r="B17" s="366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</row>
    <row r="18" spans="1:22" ht="15.75" customHeight="1">
      <c r="A18" s="111">
        <v>1</v>
      </c>
      <c r="B18" s="110" t="s">
        <v>38</v>
      </c>
      <c r="C18" s="108">
        <f>D18+H18+J18+L18+N18</f>
        <v>1685109.09</v>
      </c>
      <c r="D18" s="93">
        <v>0</v>
      </c>
      <c r="E18" s="108">
        <v>0</v>
      </c>
      <c r="F18" s="108">
        <v>0</v>
      </c>
      <c r="G18" s="108">
        <v>528</v>
      </c>
      <c r="H18" s="108">
        <v>1685109.09</v>
      </c>
      <c r="I18" s="108">
        <v>0</v>
      </c>
      <c r="J18" s="108">
        <v>0</v>
      </c>
      <c r="K18" s="108">
        <v>0</v>
      </c>
      <c r="L18" s="108">
        <v>0</v>
      </c>
      <c r="M18" s="108">
        <v>0</v>
      </c>
      <c r="N18" s="108">
        <v>0</v>
      </c>
      <c r="O18" s="108">
        <v>0</v>
      </c>
      <c r="P18" s="108">
        <v>0</v>
      </c>
      <c r="Q18" s="108">
        <v>0</v>
      </c>
      <c r="R18" s="108">
        <v>0</v>
      </c>
      <c r="S18" s="108">
        <v>0</v>
      </c>
      <c r="T18" s="108">
        <v>0</v>
      </c>
      <c r="U18" s="108">
        <v>0</v>
      </c>
      <c r="V18" s="108">
        <v>0</v>
      </c>
    </row>
    <row r="19" spans="1:22" ht="15.75" customHeight="1">
      <c r="A19" s="111">
        <v>2</v>
      </c>
      <c r="B19" s="110" t="s">
        <v>37</v>
      </c>
      <c r="C19" s="108">
        <f>D19+H19+J19+L19+N19</f>
        <v>1788641.07</v>
      </c>
      <c r="D19" s="93">
        <v>0</v>
      </c>
      <c r="E19" s="108">
        <v>0</v>
      </c>
      <c r="F19" s="108">
        <v>0</v>
      </c>
      <c r="G19" s="108">
        <v>566</v>
      </c>
      <c r="H19" s="108">
        <v>1788641.07</v>
      </c>
      <c r="I19" s="108">
        <v>0</v>
      </c>
      <c r="J19" s="108">
        <v>0</v>
      </c>
      <c r="K19" s="98">
        <v>0</v>
      </c>
      <c r="L19" s="98">
        <v>0</v>
      </c>
      <c r="M19" s="108">
        <v>0</v>
      </c>
      <c r="N19" s="108">
        <v>0</v>
      </c>
      <c r="O19" s="108">
        <v>0</v>
      </c>
      <c r="P19" s="108">
        <v>0</v>
      </c>
      <c r="Q19" s="108">
        <v>0</v>
      </c>
      <c r="R19" s="108">
        <v>0</v>
      </c>
      <c r="S19" s="108">
        <v>0</v>
      </c>
      <c r="T19" s="108">
        <v>0</v>
      </c>
      <c r="U19" s="108">
        <v>0</v>
      </c>
      <c r="V19" s="108">
        <v>0</v>
      </c>
    </row>
    <row r="20" spans="1:22" ht="15.75" customHeight="1">
      <c r="A20" s="111">
        <v>3</v>
      </c>
      <c r="B20" s="110" t="s">
        <v>36</v>
      </c>
      <c r="C20" s="108">
        <f>D20+H20+J20+L20+N20</f>
        <v>4124618.85</v>
      </c>
      <c r="D20" s="93">
        <v>635826.1</v>
      </c>
      <c r="E20" s="108">
        <v>0</v>
      </c>
      <c r="F20" s="108">
        <v>0</v>
      </c>
      <c r="G20" s="108">
        <v>527</v>
      </c>
      <c r="H20" s="108">
        <v>1689657.04</v>
      </c>
      <c r="I20" s="108">
        <v>0</v>
      </c>
      <c r="J20" s="108">
        <v>0</v>
      </c>
      <c r="K20" s="108">
        <v>522</v>
      </c>
      <c r="L20" s="108">
        <v>1618081.23</v>
      </c>
      <c r="M20" s="108">
        <v>95</v>
      </c>
      <c r="N20" s="108">
        <v>181054.48</v>
      </c>
      <c r="O20" s="108">
        <v>0</v>
      </c>
      <c r="P20" s="108">
        <v>0</v>
      </c>
      <c r="Q20" s="108">
        <v>0</v>
      </c>
      <c r="R20" s="108">
        <v>0</v>
      </c>
      <c r="S20" s="108">
        <v>0</v>
      </c>
      <c r="T20" s="108">
        <v>0</v>
      </c>
      <c r="U20" s="108">
        <v>0</v>
      </c>
      <c r="V20" s="108">
        <v>0</v>
      </c>
    </row>
    <row r="21" spans="1:22" ht="39" customHeight="1">
      <c r="A21" s="366" t="s">
        <v>35</v>
      </c>
      <c r="B21" s="366"/>
      <c r="C21" s="109">
        <f t="shared" ref="C21:V21" si="0">SUM(C18:C20)</f>
        <v>7598369.0099999998</v>
      </c>
      <c r="D21" s="109">
        <f t="shared" si="0"/>
        <v>635826.1</v>
      </c>
      <c r="E21" s="109">
        <f t="shared" si="0"/>
        <v>0</v>
      </c>
      <c r="F21" s="109">
        <f t="shared" si="0"/>
        <v>0</v>
      </c>
      <c r="G21" s="109">
        <f t="shared" si="0"/>
        <v>1621</v>
      </c>
      <c r="H21" s="109">
        <f t="shared" si="0"/>
        <v>5163407.2</v>
      </c>
      <c r="I21" s="109">
        <f t="shared" si="0"/>
        <v>0</v>
      </c>
      <c r="J21" s="109">
        <f t="shared" si="0"/>
        <v>0</v>
      </c>
      <c r="K21" s="109">
        <f t="shared" si="0"/>
        <v>522</v>
      </c>
      <c r="L21" s="109">
        <f t="shared" si="0"/>
        <v>1618081.23</v>
      </c>
      <c r="M21" s="109">
        <f t="shared" si="0"/>
        <v>95</v>
      </c>
      <c r="N21" s="109">
        <f t="shared" si="0"/>
        <v>181054.48</v>
      </c>
      <c r="O21" s="109">
        <f t="shared" si="0"/>
        <v>0</v>
      </c>
      <c r="P21" s="109">
        <f t="shared" si="0"/>
        <v>0</v>
      </c>
      <c r="Q21" s="109">
        <f t="shared" si="0"/>
        <v>0</v>
      </c>
      <c r="R21" s="109">
        <f t="shared" si="0"/>
        <v>0</v>
      </c>
      <c r="S21" s="109">
        <f t="shared" si="0"/>
        <v>0</v>
      </c>
      <c r="T21" s="109">
        <f t="shared" si="0"/>
        <v>0</v>
      </c>
      <c r="U21" s="109">
        <f t="shared" si="0"/>
        <v>0</v>
      </c>
      <c r="V21" s="109">
        <f t="shared" si="0"/>
        <v>0</v>
      </c>
    </row>
    <row r="22" spans="1:22" ht="39" customHeight="1">
      <c r="A22" s="366" t="s">
        <v>21</v>
      </c>
      <c r="B22" s="366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</row>
    <row r="23" spans="1:22" ht="15.75" customHeight="1">
      <c r="A23" s="106">
        <f>[1]Лист2!U11</f>
        <v>1</v>
      </c>
      <c r="B23" s="107" t="str">
        <f>[1]Лист2!V11</f>
        <v>г. Ипатово, ул. Первомайская, д. 48</v>
      </c>
      <c r="C23" s="104">
        <f>D23+F23+H23+J23+L23+N23</f>
        <v>1532502.51</v>
      </c>
      <c r="D23" s="92">
        <f>[1]Лист2!X11</f>
        <v>0</v>
      </c>
      <c r="E23" s="92">
        <f>[1]Лист2!Y11</f>
        <v>0</v>
      </c>
      <c r="F23" s="92">
        <f>[1]Лист2!Z11</f>
        <v>0</v>
      </c>
      <c r="G23" s="92">
        <v>441.3</v>
      </c>
      <c r="H23" s="95">
        <f>3472.7*G23</f>
        <v>1532502.51</v>
      </c>
      <c r="I23" s="92">
        <f>[1]Лист2!AC11</f>
        <v>0</v>
      </c>
      <c r="J23" s="92">
        <f>[1]Лист2!AD11</f>
        <v>0</v>
      </c>
      <c r="K23" s="92">
        <f>[1]Лист2!AE11</f>
        <v>0</v>
      </c>
      <c r="L23" s="92">
        <f>[1]Лист2!AF11</f>
        <v>0</v>
      </c>
      <c r="M23" s="92">
        <f>[1]Лист2!AG11</f>
        <v>0</v>
      </c>
      <c r="N23" s="98">
        <f>[1]Лист2!AH11</f>
        <v>0</v>
      </c>
      <c r="O23" s="92">
        <f>[1]Лист2!AI11</f>
        <v>0</v>
      </c>
      <c r="P23" s="92">
        <f>[1]Лист2!AJ11</f>
        <v>0</v>
      </c>
      <c r="Q23" s="92">
        <f>[1]Лист2!AK11</f>
        <v>0</v>
      </c>
      <c r="R23" s="92">
        <f>[1]Лист2!AL11</f>
        <v>0</v>
      </c>
      <c r="S23" s="92">
        <v>0</v>
      </c>
      <c r="T23" s="92">
        <v>0</v>
      </c>
      <c r="U23" s="92">
        <f>[1]Лист2!AM11</f>
        <v>0</v>
      </c>
      <c r="V23" s="92">
        <f>[1]Лист2!AN11</f>
        <v>0</v>
      </c>
    </row>
    <row r="24" spans="1:22" ht="15.75" customHeight="1">
      <c r="A24" s="106">
        <f>[1]Лист2!U12</f>
        <v>2</v>
      </c>
      <c r="B24" s="107" t="str">
        <f>[1]Лист2!V12</f>
        <v>г. Ипатово, ул. Первомайская, д. 52</v>
      </c>
      <c r="C24" s="104">
        <f>D24+F24+H24+J24+L24+N24</f>
        <v>1627444.3499999999</v>
      </c>
      <c r="D24" s="92">
        <v>97720</v>
      </c>
      <c r="E24" s="92">
        <f>[1]Лист2!Y12</f>
        <v>0</v>
      </c>
      <c r="F24" s="92">
        <f>[1]Лист2!Z12</f>
        <v>0</v>
      </c>
      <c r="G24" s="92">
        <v>440.5</v>
      </c>
      <c r="H24" s="95">
        <f>3472.7*G24</f>
        <v>1529724.3499999999</v>
      </c>
      <c r="I24" s="92">
        <f>[1]Лист2!AC12</f>
        <v>0</v>
      </c>
      <c r="J24" s="92">
        <f>[1]Лист2!AD12</f>
        <v>0</v>
      </c>
      <c r="K24" s="92">
        <f>[1]Лист2!AE12</f>
        <v>0</v>
      </c>
      <c r="L24" s="92">
        <f>[1]Лист2!AF12</f>
        <v>0</v>
      </c>
      <c r="M24" s="92">
        <f>[1]Лист2!AG12</f>
        <v>0</v>
      </c>
      <c r="N24" s="98">
        <f>[1]Лист2!AH12</f>
        <v>0</v>
      </c>
      <c r="O24" s="92">
        <f>[1]Лист2!AI12</f>
        <v>0</v>
      </c>
      <c r="P24" s="92">
        <f>[1]Лист2!AJ12</f>
        <v>0</v>
      </c>
      <c r="Q24" s="92">
        <f>[1]Лист2!AK12</f>
        <v>0</v>
      </c>
      <c r="R24" s="92">
        <f>[1]Лист2!AL12</f>
        <v>0</v>
      </c>
      <c r="S24" s="92">
        <v>0</v>
      </c>
      <c r="T24" s="92">
        <v>0</v>
      </c>
      <c r="U24" s="92">
        <f>[1]Лист2!AM12</f>
        <v>0</v>
      </c>
      <c r="V24" s="92">
        <f>[1]Лист2!AN12</f>
        <v>0</v>
      </c>
    </row>
    <row r="25" spans="1:22" ht="15.75" customHeight="1">
      <c r="A25" s="106">
        <v>3</v>
      </c>
      <c r="B25" s="105" t="s">
        <v>30</v>
      </c>
      <c r="C25" s="104">
        <f>D25+F25+H25+J25+L25+N25</f>
        <v>4108150.9</v>
      </c>
      <c r="D25" s="92">
        <v>947072</v>
      </c>
      <c r="E25" s="92">
        <v>0</v>
      </c>
      <c r="F25" s="92">
        <v>0</v>
      </c>
      <c r="G25" s="92">
        <v>547</v>
      </c>
      <c r="H25" s="95">
        <f>3472.7*G25</f>
        <v>1899566.9</v>
      </c>
      <c r="I25" s="92">
        <v>0</v>
      </c>
      <c r="J25" s="92">
        <v>0</v>
      </c>
      <c r="K25" s="92">
        <v>504</v>
      </c>
      <c r="L25" s="92">
        <f>2503*K25</f>
        <v>1261512</v>
      </c>
      <c r="M25" s="92">
        <v>0</v>
      </c>
      <c r="N25" s="98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</row>
    <row r="26" spans="1:22" ht="33" customHeight="1">
      <c r="A26" s="366" t="s">
        <v>34</v>
      </c>
      <c r="B26" s="366"/>
      <c r="C26" s="103">
        <f t="shared" ref="C26:N26" si="1">C23+C24+C25</f>
        <v>7268097.7599999998</v>
      </c>
      <c r="D26" s="101">
        <f t="shared" si="1"/>
        <v>1044792</v>
      </c>
      <c r="E26" s="101">
        <f t="shared" si="1"/>
        <v>0</v>
      </c>
      <c r="F26" s="101">
        <f t="shared" si="1"/>
        <v>0</v>
      </c>
      <c r="G26" s="101">
        <f t="shared" si="1"/>
        <v>1428.8</v>
      </c>
      <c r="H26" s="101">
        <f t="shared" si="1"/>
        <v>4961793.76</v>
      </c>
      <c r="I26" s="101">
        <f t="shared" si="1"/>
        <v>0</v>
      </c>
      <c r="J26" s="102">
        <f t="shared" si="1"/>
        <v>0</v>
      </c>
      <c r="K26" s="101">
        <f t="shared" si="1"/>
        <v>504</v>
      </c>
      <c r="L26" s="101">
        <f t="shared" si="1"/>
        <v>1261512</v>
      </c>
      <c r="M26" s="101">
        <f t="shared" si="1"/>
        <v>0</v>
      </c>
      <c r="N26" s="101">
        <f t="shared" si="1"/>
        <v>0</v>
      </c>
      <c r="O26" s="92">
        <f>[1]Лист2!AI13</f>
        <v>0</v>
      </c>
      <c r="P26" s="92">
        <f>[1]Лист2!AJ13</f>
        <v>0</v>
      </c>
      <c r="Q26" s="92">
        <f>[1]Лист2!AK13</f>
        <v>0</v>
      </c>
      <c r="R26" s="92">
        <f>[1]Лист2!AL13</f>
        <v>0</v>
      </c>
      <c r="S26" s="92">
        <v>0</v>
      </c>
      <c r="T26" s="92">
        <v>0</v>
      </c>
      <c r="U26" s="92">
        <f>[1]Лист2!AM13</f>
        <v>0</v>
      </c>
      <c r="V26" s="92">
        <f>[1]Лист2!AN13</f>
        <v>0</v>
      </c>
    </row>
    <row r="27" spans="1:22" ht="30" customHeight="1">
      <c r="A27" s="367" t="s">
        <v>33</v>
      </c>
      <c r="B27" s="367"/>
      <c r="C27" s="99"/>
      <c r="D27" s="99"/>
      <c r="E27" s="99"/>
      <c r="F27" s="99"/>
      <c r="G27" s="99"/>
      <c r="H27" s="100"/>
      <c r="I27" s="99"/>
      <c r="J27" s="99"/>
      <c r="K27" s="99"/>
      <c r="L27" s="99"/>
      <c r="M27" s="99"/>
      <c r="N27" s="100"/>
      <c r="O27" s="99"/>
      <c r="P27" s="99"/>
      <c r="Q27" s="99"/>
      <c r="R27" s="99"/>
      <c r="S27" s="99"/>
      <c r="T27" s="99"/>
      <c r="U27" s="99"/>
      <c r="V27" s="99"/>
    </row>
    <row r="28" spans="1:22" ht="15.75" customHeight="1">
      <c r="A28" s="96">
        <v>1</v>
      </c>
      <c r="B28" s="97" t="str">
        <f>[1]Лист2!V19</f>
        <v>г. Ипатово, ул. Гагарина, д. 68</v>
      </c>
      <c r="C28" s="92">
        <f t="shared" ref="C28:C49" si="2">D28+H28+J28+L28+N28</f>
        <v>969850</v>
      </c>
      <c r="D28" s="92">
        <f>'таблица 2.2'!C31</f>
        <v>969850</v>
      </c>
      <c r="E28" s="92">
        <f>[1]Лист2!Y19</f>
        <v>0</v>
      </c>
      <c r="F28" s="92">
        <f>[1]Лист2!Z19</f>
        <v>0</v>
      </c>
      <c r="G28" s="92">
        <f>[1]Лист2!AA19</f>
        <v>0</v>
      </c>
      <c r="H28" s="94">
        <f>[1]Лист2!AB19</f>
        <v>0</v>
      </c>
      <c r="I28" s="93">
        <f>[1]Лист2!AC19</f>
        <v>0</v>
      </c>
      <c r="J28" s="92">
        <f t="shared" ref="J28:J49" si="3">2614*I28</f>
        <v>0</v>
      </c>
      <c r="K28" s="93">
        <f>[1]Лист2!AE19</f>
        <v>0</v>
      </c>
      <c r="L28" s="93">
        <f>[1]Лист2!AF19</f>
        <v>0</v>
      </c>
      <c r="M28" s="93">
        <f>[1]Лист2!AG19</f>
        <v>0</v>
      </c>
      <c r="N28" s="94">
        <f t="shared" ref="N28:N49" si="4">2339*M28</f>
        <v>0</v>
      </c>
      <c r="O28" s="93">
        <f>[1]Лист2!AI19</f>
        <v>0</v>
      </c>
      <c r="P28" s="93">
        <f>[1]Лист2!AJ19</f>
        <v>0</v>
      </c>
      <c r="Q28" s="93">
        <f>[1]Лист2!AK19</f>
        <v>0</v>
      </c>
      <c r="R28" s="93">
        <f>[1]Лист2!AL19</f>
        <v>0</v>
      </c>
      <c r="S28" s="93">
        <v>0</v>
      </c>
      <c r="T28" s="93">
        <v>0</v>
      </c>
      <c r="U28" s="93">
        <f>[1]Лист2!AM19</f>
        <v>0</v>
      </c>
      <c r="V28" s="93">
        <f>[1]Лист2!AN19</f>
        <v>0</v>
      </c>
    </row>
    <row r="29" spans="1:22" ht="15.75" customHeight="1">
      <c r="A29" s="96">
        <v>2</v>
      </c>
      <c r="B29" s="97" t="str">
        <f>[1]Лист2!V20</f>
        <v>г. Ипатово, ул. Гагарина, д. 70</v>
      </c>
      <c r="C29" s="92">
        <f t="shared" si="2"/>
        <v>748780</v>
      </c>
      <c r="D29" s="92">
        <f>'таблица 2.2'!C32</f>
        <v>748780</v>
      </c>
      <c r="E29" s="92">
        <f>[1]Лист2!Y20</f>
        <v>0</v>
      </c>
      <c r="F29" s="92">
        <f>[1]Лист2!Z20</f>
        <v>0</v>
      </c>
      <c r="G29" s="92">
        <f>[1]Лист2!AA20</f>
        <v>0</v>
      </c>
      <c r="H29" s="94">
        <f>[1]Лист2!AB20</f>
        <v>0</v>
      </c>
      <c r="I29" s="93">
        <f>[1]Лист2!AC20</f>
        <v>0</v>
      </c>
      <c r="J29" s="92">
        <f t="shared" si="3"/>
        <v>0</v>
      </c>
      <c r="K29" s="93">
        <f>[1]Лист2!AE20</f>
        <v>0</v>
      </c>
      <c r="L29" s="93">
        <f>[1]Лист2!AF20</f>
        <v>0</v>
      </c>
      <c r="M29" s="93">
        <f>[1]Лист2!AG20</f>
        <v>0</v>
      </c>
      <c r="N29" s="94">
        <f t="shared" si="4"/>
        <v>0</v>
      </c>
      <c r="O29" s="93">
        <f>[1]Лист2!AI20</f>
        <v>0</v>
      </c>
      <c r="P29" s="93">
        <f>[1]Лист2!AJ20</f>
        <v>0</v>
      </c>
      <c r="Q29" s="93">
        <f>[1]Лист2!AK20</f>
        <v>0</v>
      </c>
      <c r="R29" s="93">
        <f>[1]Лист2!AL20</f>
        <v>0</v>
      </c>
      <c r="S29" s="93">
        <v>0</v>
      </c>
      <c r="T29" s="93">
        <v>0</v>
      </c>
      <c r="U29" s="93">
        <f>[1]Лист2!AM20</f>
        <v>0</v>
      </c>
      <c r="V29" s="93">
        <f>[1]Лист2!AN20</f>
        <v>0</v>
      </c>
    </row>
    <row r="30" spans="1:22" ht="15.75" customHeight="1">
      <c r="A30" s="96">
        <v>3</v>
      </c>
      <c r="B30" s="97" t="str">
        <f>[1]Лист2!V24</f>
        <v>г. Ипатово, ул. Ленинградская, д. 5</v>
      </c>
      <c r="C30" s="92">
        <f t="shared" si="2"/>
        <v>548800</v>
      </c>
      <c r="D30" s="92">
        <f>'таблица 2.2'!C33</f>
        <v>548800</v>
      </c>
      <c r="E30" s="92">
        <f>[1]Лист2!Y24</f>
        <v>0</v>
      </c>
      <c r="F30" s="92">
        <f>[1]Лист2!Z24</f>
        <v>0</v>
      </c>
      <c r="G30" s="92">
        <f>[1]Лист2!AA24</f>
        <v>0</v>
      </c>
      <c r="H30" s="94">
        <f>[1]Лист2!AB24</f>
        <v>0</v>
      </c>
      <c r="I30" s="93">
        <f>[1]Лист2!AC24</f>
        <v>0</v>
      </c>
      <c r="J30" s="92">
        <f t="shared" si="3"/>
        <v>0</v>
      </c>
      <c r="K30" s="93">
        <f>[1]Лист2!AE24</f>
        <v>0</v>
      </c>
      <c r="L30" s="93">
        <f>[1]Лист2!AF24</f>
        <v>0</v>
      </c>
      <c r="M30" s="93">
        <f>[1]Лист2!AG24</f>
        <v>0</v>
      </c>
      <c r="N30" s="94">
        <f t="shared" si="4"/>
        <v>0</v>
      </c>
      <c r="O30" s="93">
        <f>[1]Лист2!AI24</f>
        <v>0</v>
      </c>
      <c r="P30" s="93">
        <f>[1]Лист2!AJ24</f>
        <v>0</v>
      </c>
      <c r="Q30" s="93">
        <f>[1]Лист2!AK24</f>
        <v>0</v>
      </c>
      <c r="R30" s="93">
        <f>[1]Лист2!AL24</f>
        <v>0</v>
      </c>
      <c r="S30" s="93">
        <v>0</v>
      </c>
      <c r="T30" s="93">
        <v>0</v>
      </c>
      <c r="U30" s="93">
        <f>[1]Лист2!AM24</f>
        <v>0</v>
      </c>
      <c r="V30" s="93">
        <f>[1]Лист2!AN24</f>
        <v>0</v>
      </c>
    </row>
    <row r="31" spans="1:22" ht="15.75" customHeight="1">
      <c r="A31" s="96">
        <v>4</v>
      </c>
      <c r="B31" s="97" t="str">
        <f>[1]Лист2!V25</f>
        <v>г. Ипатово, ул. Ленинградская, д. 7</v>
      </c>
      <c r="C31" s="92">
        <f t="shared" si="2"/>
        <v>909250</v>
      </c>
      <c r="D31" s="92">
        <f>'таблица 2.2'!C34</f>
        <v>909250</v>
      </c>
      <c r="E31" s="92">
        <f>[1]Лист2!Y25</f>
        <v>0</v>
      </c>
      <c r="F31" s="92">
        <f>[1]Лист2!Z25</f>
        <v>0</v>
      </c>
      <c r="G31" s="92">
        <f>[1]Лист2!AA25</f>
        <v>0</v>
      </c>
      <c r="H31" s="94">
        <f>[1]Лист2!AB25</f>
        <v>0</v>
      </c>
      <c r="I31" s="93">
        <v>0</v>
      </c>
      <c r="J31" s="92">
        <f t="shared" si="3"/>
        <v>0</v>
      </c>
      <c r="K31" s="93">
        <f>[1]Лист2!AE25</f>
        <v>0</v>
      </c>
      <c r="L31" s="93">
        <f>[1]Лист2!AF25</f>
        <v>0</v>
      </c>
      <c r="M31" s="93">
        <f>[1]Лист2!AG25</f>
        <v>0</v>
      </c>
      <c r="N31" s="94">
        <f t="shared" si="4"/>
        <v>0</v>
      </c>
      <c r="O31" s="93">
        <f>[1]Лист2!AI25</f>
        <v>0</v>
      </c>
      <c r="P31" s="93">
        <f>[1]Лист2!AJ25</f>
        <v>0</v>
      </c>
      <c r="Q31" s="93">
        <f>[1]Лист2!AK25</f>
        <v>0</v>
      </c>
      <c r="R31" s="93">
        <f>[1]Лист2!AL25</f>
        <v>0</v>
      </c>
      <c r="S31" s="93">
        <v>0</v>
      </c>
      <c r="T31" s="93">
        <v>0</v>
      </c>
      <c r="U31" s="93">
        <f>[1]Лист2!AM25</f>
        <v>0</v>
      </c>
      <c r="V31" s="93">
        <f>[1]Лист2!AN25</f>
        <v>0</v>
      </c>
    </row>
    <row r="32" spans="1:22" ht="15.75" customHeight="1">
      <c r="A32" s="96">
        <v>5</v>
      </c>
      <c r="B32" s="97" t="str">
        <f>[1]Лист2!V26</f>
        <v>г. Ипатово, ул. Ленинградская, д. 9</v>
      </c>
      <c r="C32" s="92">
        <f t="shared" si="2"/>
        <v>701750</v>
      </c>
      <c r="D32" s="92">
        <f>'таблица 2.2'!C35</f>
        <v>701750</v>
      </c>
      <c r="E32" s="92">
        <f>[1]Лист2!Y26</f>
        <v>0</v>
      </c>
      <c r="F32" s="92">
        <f>[1]Лист2!Z26</f>
        <v>0</v>
      </c>
      <c r="G32" s="92">
        <f>[1]Лист2!AA26</f>
        <v>0</v>
      </c>
      <c r="H32" s="94">
        <f>[1]Лист2!AB26</f>
        <v>0</v>
      </c>
      <c r="I32" s="93">
        <f>[1]Лист2!AC26</f>
        <v>0</v>
      </c>
      <c r="J32" s="92">
        <f t="shared" si="3"/>
        <v>0</v>
      </c>
      <c r="K32" s="93">
        <f>[1]Лист2!AE26</f>
        <v>0</v>
      </c>
      <c r="L32" s="93">
        <f>[1]Лист2!AF26</f>
        <v>0</v>
      </c>
      <c r="M32" s="93">
        <f>[1]Лист2!AG26</f>
        <v>0</v>
      </c>
      <c r="N32" s="94">
        <f t="shared" si="4"/>
        <v>0</v>
      </c>
      <c r="O32" s="93">
        <f>[1]Лист2!AI26</f>
        <v>0</v>
      </c>
      <c r="P32" s="93">
        <f>[1]Лист2!AJ26</f>
        <v>0</v>
      </c>
      <c r="Q32" s="93">
        <f>[1]Лист2!AK26</f>
        <v>0</v>
      </c>
      <c r="R32" s="93">
        <f>[1]Лист2!AL26</f>
        <v>0</v>
      </c>
      <c r="S32" s="93">
        <v>0</v>
      </c>
      <c r="T32" s="93">
        <v>0</v>
      </c>
      <c r="U32" s="93">
        <f>[1]Лист2!AM26</f>
        <v>0</v>
      </c>
      <c r="V32" s="93">
        <f>[1]Лист2!AN26</f>
        <v>0</v>
      </c>
    </row>
    <row r="33" spans="1:24" ht="15.75" customHeight="1">
      <c r="A33" s="96">
        <v>6</v>
      </c>
      <c r="B33" s="97" t="str">
        <f>[1]Лист2!V30</f>
        <v>г. Ипатово, ул. Первомайская, д. 48</v>
      </c>
      <c r="C33" s="92">
        <f t="shared" si="2"/>
        <v>407680</v>
      </c>
      <c r="D33" s="92">
        <f>'таблица 2.2'!C36</f>
        <v>407680</v>
      </c>
      <c r="E33" s="92">
        <f>[1]Лист2!Y30</f>
        <v>0</v>
      </c>
      <c r="F33" s="92">
        <f>[1]Лист2!Z30</f>
        <v>0</v>
      </c>
      <c r="G33" s="92">
        <f>[1]Лист2!AA30</f>
        <v>0</v>
      </c>
      <c r="H33" s="94">
        <f>[1]Лист2!AB30</f>
        <v>0</v>
      </c>
      <c r="I33" s="93">
        <f>[1]Лист2!AC30</f>
        <v>0</v>
      </c>
      <c r="J33" s="92">
        <f t="shared" si="3"/>
        <v>0</v>
      </c>
      <c r="K33" s="93">
        <f>[1]Лист2!AE30</f>
        <v>0</v>
      </c>
      <c r="L33" s="93">
        <f>[1]Лист2!AF30</f>
        <v>0</v>
      </c>
      <c r="M33" s="93">
        <f>[1]Лист2!AG30</f>
        <v>0</v>
      </c>
      <c r="N33" s="94">
        <f t="shared" si="4"/>
        <v>0</v>
      </c>
      <c r="O33" s="93">
        <f>[1]Лист2!AI30</f>
        <v>0</v>
      </c>
      <c r="P33" s="93">
        <f>[1]Лист2!AJ30</f>
        <v>0</v>
      </c>
      <c r="Q33" s="93">
        <f>[1]Лист2!AK30</f>
        <v>0</v>
      </c>
      <c r="R33" s="93">
        <f>[1]Лист2!AL30</f>
        <v>0</v>
      </c>
      <c r="S33" s="93">
        <v>0</v>
      </c>
      <c r="T33" s="93">
        <v>0</v>
      </c>
      <c r="U33" s="93">
        <f>[1]Лист2!AM30</f>
        <v>0</v>
      </c>
      <c r="V33" s="93">
        <f>[1]Лист2!AN30</f>
        <v>0</v>
      </c>
    </row>
    <row r="34" spans="1:24" ht="15.75" customHeight="1">
      <c r="A34" s="96">
        <v>7</v>
      </c>
      <c r="B34" s="97" t="str">
        <f>[1]Лист2!V31</f>
        <v>г. Ипатово, ул. Орджоникидзе, д. 62</v>
      </c>
      <c r="C34" s="92">
        <f t="shared" si="2"/>
        <v>421050</v>
      </c>
      <c r="D34" s="92">
        <f>'таблица 2.2'!C37</f>
        <v>421050</v>
      </c>
      <c r="E34" s="92">
        <f>[1]Лист2!Y31</f>
        <v>0</v>
      </c>
      <c r="F34" s="92">
        <f>[1]Лист2!Z31</f>
        <v>0</v>
      </c>
      <c r="G34" s="92">
        <f>[1]Лист2!AA31</f>
        <v>0</v>
      </c>
      <c r="H34" s="94">
        <f>[1]Лист2!AB31</f>
        <v>0</v>
      </c>
      <c r="I34" s="93">
        <f>[1]Лист2!AC31</f>
        <v>0</v>
      </c>
      <c r="J34" s="92">
        <f t="shared" si="3"/>
        <v>0</v>
      </c>
      <c r="K34" s="93">
        <f>[1]Лист2!AE31</f>
        <v>0</v>
      </c>
      <c r="L34" s="93">
        <f>[1]Лист2!AF31</f>
        <v>0</v>
      </c>
      <c r="M34" s="93">
        <f>[1]Лист2!AG31</f>
        <v>0</v>
      </c>
      <c r="N34" s="94">
        <f t="shared" si="4"/>
        <v>0</v>
      </c>
      <c r="O34" s="93">
        <f>[1]Лист2!AI31</f>
        <v>0</v>
      </c>
      <c r="P34" s="93">
        <f>[1]Лист2!AJ31</f>
        <v>0</v>
      </c>
      <c r="Q34" s="93">
        <f>[1]Лист2!AK31</f>
        <v>0</v>
      </c>
      <c r="R34" s="93">
        <f>[1]Лист2!AL31</f>
        <v>0</v>
      </c>
      <c r="S34" s="93">
        <v>0</v>
      </c>
      <c r="T34" s="93">
        <v>0</v>
      </c>
      <c r="U34" s="93">
        <f>[1]Лист2!AM31</f>
        <v>0</v>
      </c>
      <c r="V34" s="93">
        <f>[1]Лист2!AN31</f>
        <v>0</v>
      </c>
    </row>
    <row r="35" spans="1:24" ht="15.75" customHeight="1">
      <c r="A35" s="96">
        <v>8</v>
      </c>
      <c r="B35" s="97" t="str">
        <f>[1]Лист2!V32</f>
        <v>г. Ипатово, ул. Свердлова, д. 35</v>
      </c>
      <c r="C35" s="92">
        <f t="shared" si="2"/>
        <v>407680</v>
      </c>
      <c r="D35" s="92">
        <f>'таблица 2.2'!C38</f>
        <v>407680</v>
      </c>
      <c r="E35" s="92">
        <f>[1]Лист2!Y32</f>
        <v>0</v>
      </c>
      <c r="F35" s="92">
        <f>[1]Лист2!Z32</f>
        <v>0</v>
      </c>
      <c r="G35" s="92">
        <f>[1]Лист2!AA32</f>
        <v>0</v>
      </c>
      <c r="H35" s="94">
        <f>[1]Лист2!AB32</f>
        <v>0</v>
      </c>
      <c r="I35" s="93">
        <f>[1]Лист2!AC32</f>
        <v>0</v>
      </c>
      <c r="J35" s="92">
        <f t="shared" si="3"/>
        <v>0</v>
      </c>
      <c r="K35" s="93">
        <f>[1]Лист2!AE32</f>
        <v>0</v>
      </c>
      <c r="L35" s="93">
        <f>[1]Лист2!AF32</f>
        <v>0</v>
      </c>
      <c r="M35" s="93">
        <f>[1]Лист2!AG32</f>
        <v>0</v>
      </c>
      <c r="N35" s="94">
        <f t="shared" si="4"/>
        <v>0</v>
      </c>
      <c r="O35" s="93">
        <f>[1]Лист2!AI32</f>
        <v>0</v>
      </c>
      <c r="P35" s="93">
        <f>[1]Лист2!AJ32</f>
        <v>0</v>
      </c>
      <c r="Q35" s="93">
        <f>[1]Лист2!AK32</f>
        <v>0</v>
      </c>
      <c r="R35" s="93">
        <f>[1]Лист2!AL32</f>
        <v>0</v>
      </c>
      <c r="S35" s="93">
        <v>0</v>
      </c>
      <c r="T35" s="93">
        <v>0</v>
      </c>
      <c r="U35" s="93">
        <f>[1]Лист2!AM32</f>
        <v>0</v>
      </c>
      <c r="V35" s="93">
        <f>[1]Лист2!AN32</f>
        <v>0</v>
      </c>
    </row>
    <row r="36" spans="1:24" ht="15.75" customHeight="1">
      <c r="A36" s="96">
        <v>9</v>
      </c>
      <c r="B36" s="97" t="str">
        <f>[1]Лист2!V34</f>
        <v>г. Ипатово, ул. Свердлова, д. 45</v>
      </c>
      <c r="C36" s="92">
        <f t="shared" si="2"/>
        <v>313600</v>
      </c>
      <c r="D36" s="92">
        <f>'таблица 2.2'!C39</f>
        <v>313600</v>
      </c>
      <c r="E36" s="92">
        <f>[1]Лист2!Y34</f>
        <v>0</v>
      </c>
      <c r="F36" s="92">
        <f>[1]Лист2!Z34</f>
        <v>0</v>
      </c>
      <c r="G36" s="92">
        <f>[1]Лист2!AA34</f>
        <v>0</v>
      </c>
      <c r="H36" s="94">
        <f>[1]Лист2!AB34</f>
        <v>0</v>
      </c>
      <c r="I36" s="93">
        <f>[1]Лист2!AC34</f>
        <v>0</v>
      </c>
      <c r="J36" s="92">
        <f t="shared" si="3"/>
        <v>0</v>
      </c>
      <c r="K36" s="93">
        <f>[1]Лист2!AE34</f>
        <v>0</v>
      </c>
      <c r="L36" s="93">
        <f>[1]Лист2!AF34</f>
        <v>0</v>
      </c>
      <c r="M36" s="93">
        <f>[1]Лист2!AG34</f>
        <v>0</v>
      </c>
      <c r="N36" s="94">
        <f t="shared" si="4"/>
        <v>0</v>
      </c>
      <c r="O36" s="93">
        <f>[1]Лист2!AI34</f>
        <v>0</v>
      </c>
      <c r="P36" s="93">
        <f>[1]Лист2!AJ34</f>
        <v>0</v>
      </c>
      <c r="Q36" s="93">
        <f>[1]Лист2!AK34</f>
        <v>0</v>
      </c>
      <c r="R36" s="93">
        <f>[1]Лист2!AL34</f>
        <v>0</v>
      </c>
      <c r="S36" s="93">
        <v>0</v>
      </c>
      <c r="T36" s="93">
        <v>0</v>
      </c>
      <c r="U36" s="93">
        <f>[1]Лист2!AM34</f>
        <v>0</v>
      </c>
      <c r="V36" s="93">
        <f>[1]Лист2!AN34</f>
        <v>0</v>
      </c>
    </row>
    <row r="37" spans="1:24" ht="15.75" customHeight="1">
      <c r="A37" s="96">
        <v>10</v>
      </c>
      <c r="B37" s="97" t="str">
        <f>[1]Лист2!V36</f>
        <v>г. Ипатово, ул. Циолковского, д. 11</v>
      </c>
      <c r="C37" s="92">
        <f t="shared" si="2"/>
        <v>454720</v>
      </c>
      <c r="D37" s="92">
        <f>'таблица 2.2'!C40</f>
        <v>454720</v>
      </c>
      <c r="E37" s="92">
        <f>[1]Лист2!Y36</f>
        <v>0</v>
      </c>
      <c r="F37" s="92">
        <f>[1]Лист2!Z36</f>
        <v>0</v>
      </c>
      <c r="G37" s="92">
        <f>[1]Лист2!AA36</f>
        <v>0</v>
      </c>
      <c r="H37" s="94">
        <f>[1]Лист2!AB36</f>
        <v>0</v>
      </c>
      <c r="I37" s="93">
        <f>[1]Лист2!AC36</f>
        <v>0</v>
      </c>
      <c r="J37" s="92">
        <f t="shared" si="3"/>
        <v>0</v>
      </c>
      <c r="K37" s="93">
        <f>[1]Лист2!AE36</f>
        <v>0</v>
      </c>
      <c r="L37" s="93">
        <f>[1]Лист2!AF36</f>
        <v>0</v>
      </c>
      <c r="M37" s="93">
        <f>[1]Лист2!AG36</f>
        <v>0</v>
      </c>
      <c r="N37" s="94">
        <f t="shared" si="4"/>
        <v>0</v>
      </c>
      <c r="O37" s="93">
        <f>[1]Лист2!AI36</f>
        <v>0</v>
      </c>
      <c r="P37" s="93">
        <f>[1]Лист2!AJ36</f>
        <v>0</v>
      </c>
      <c r="Q37" s="93">
        <f>[1]Лист2!AK36</f>
        <v>0</v>
      </c>
      <c r="R37" s="93">
        <f>[1]Лист2!AL36</f>
        <v>0</v>
      </c>
      <c r="S37" s="93">
        <v>0</v>
      </c>
      <c r="T37" s="93">
        <v>0</v>
      </c>
      <c r="U37" s="93">
        <f>[1]Лист2!AM36</f>
        <v>0</v>
      </c>
      <c r="V37" s="93">
        <f>[1]Лист2!AN36</f>
        <v>0</v>
      </c>
    </row>
    <row r="38" spans="1:24" ht="15.75" customHeight="1">
      <c r="A38" s="96">
        <v>11</v>
      </c>
      <c r="B38" s="97" t="str">
        <f>[1]Лист2!V37</f>
        <v>г. Ипатово, ул. Циолковского, д. 14</v>
      </c>
      <c r="C38" s="92">
        <f t="shared" si="2"/>
        <v>701750</v>
      </c>
      <c r="D38" s="92">
        <f>'таблица 2.2'!C41</f>
        <v>701750</v>
      </c>
      <c r="E38" s="92">
        <f>[1]Лист2!Y37</f>
        <v>0</v>
      </c>
      <c r="F38" s="92">
        <f>[1]Лист2!Z37</f>
        <v>0</v>
      </c>
      <c r="G38" s="92">
        <f>[1]Лист2!AA37</f>
        <v>0</v>
      </c>
      <c r="H38" s="94">
        <f>[1]Лист2!AB37</f>
        <v>0</v>
      </c>
      <c r="I38" s="93">
        <f>[1]Лист2!AC37</f>
        <v>0</v>
      </c>
      <c r="J38" s="92">
        <f t="shared" si="3"/>
        <v>0</v>
      </c>
      <c r="K38" s="93">
        <f>[1]Лист2!AE37</f>
        <v>0</v>
      </c>
      <c r="L38" s="93">
        <f>[1]Лист2!AF37</f>
        <v>0</v>
      </c>
      <c r="M38" s="93">
        <f>[1]Лист2!AG37</f>
        <v>0</v>
      </c>
      <c r="N38" s="94">
        <f t="shared" si="4"/>
        <v>0</v>
      </c>
      <c r="O38" s="93">
        <f>[1]Лист2!AI37</f>
        <v>0</v>
      </c>
      <c r="P38" s="93">
        <f>[1]Лист2!AJ37</f>
        <v>0</v>
      </c>
      <c r="Q38" s="93">
        <f>[1]Лист2!AK37</f>
        <v>0</v>
      </c>
      <c r="R38" s="93">
        <f>[1]Лист2!AL37</f>
        <v>0</v>
      </c>
      <c r="S38" s="93">
        <v>0</v>
      </c>
      <c r="T38" s="93">
        <v>0</v>
      </c>
      <c r="U38" s="93">
        <f>[1]Лист2!AM37</f>
        <v>0</v>
      </c>
      <c r="V38" s="93">
        <f>[1]Лист2!AN37</f>
        <v>0</v>
      </c>
    </row>
    <row r="39" spans="1:24" ht="15.75" customHeight="1">
      <c r="A39" s="96">
        <v>12</v>
      </c>
      <c r="B39" s="97" t="str">
        <f>[1]Лист2!V38</f>
        <v>г. Ипатово, ул. Циолковского, д. 16</v>
      </c>
      <c r="C39" s="92">
        <f t="shared" si="2"/>
        <v>1724800</v>
      </c>
      <c r="D39" s="92">
        <f>'таблица 2.2'!C42</f>
        <v>1724800</v>
      </c>
      <c r="E39" s="92">
        <f>[1]Лист2!Y38</f>
        <v>0</v>
      </c>
      <c r="F39" s="92">
        <f>[1]Лист2!Z38</f>
        <v>0</v>
      </c>
      <c r="G39" s="92">
        <f>[1]Лист2!AA38</f>
        <v>0</v>
      </c>
      <c r="H39" s="94">
        <f>[1]Лист2!AB38</f>
        <v>0</v>
      </c>
      <c r="I39" s="93">
        <f>[1]Лист2!AC38</f>
        <v>0</v>
      </c>
      <c r="J39" s="92">
        <f t="shared" si="3"/>
        <v>0</v>
      </c>
      <c r="K39" s="93">
        <f>[1]Лист2!AE38</f>
        <v>0</v>
      </c>
      <c r="L39" s="93">
        <f>[1]Лист2!AF38</f>
        <v>0</v>
      </c>
      <c r="M39" s="93">
        <f>[1]Лист2!AG38</f>
        <v>0</v>
      </c>
      <c r="N39" s="94">
        <f t="shared" si="4"/>
        <v>0</v>
      </c>
      <c r="O39" s="93">
        <f>[1]Лист2!AI38</f>
        <v>0</v>
      </c>
      <c r="P39" s="93">
        <f>[1]Лист2!AJ38</f>
        <v>0</v>
      </c>
      <c r="Q39" s="93">
        <f>[1]Лист2!AK38</f>
        <v>0</v>
      </c>
      <c r="R39" s="93">
        <f>[1]Лист2!AL38</f>
        <v>0</v>
      </c>
      <c r="S39" s="93">
        <v>0</v>
      </c>
      <c r="T39" s="93">
        <v>0</v>
      </c>
      <c r="U39" s="93">
        <f>[1]Лист2!AM38</f>
        <v>0</v>
      </c>
      <c r="V39" s="93">
        <f>[1]Лист2!AN38</f>
        <v>0</v>
      </c>
    </row>
    <row r="40" spans="1:24" ht="15.75" customHeight="1">
      <c r="A40" s="96">
        <v>13</v>
      </c>
      <c r="B40" s="97" t="str">
        <f>[1]Лист2!V39</f>
        <v>г. Ипатово, ул. Циолковского, д. 2</v>
      </c>
      <c r="C40" s="92">
        <f t="shared" si="2"/>
        <v>4910350</v>
      </c>
      <c r="D40" s="92">
        <f>'таблица 2.2'!C43</f>
        <v>2100650</v>
      </c>
      <c r="E40" s="92">
        <f>[1]Лист2!Y39</f>
        <v>0</v>
      </c>
      <c r="F40" s="92">
        <f>[1]Лист2!Z39</f>
        <v>0</v>
      </c>
      <c r="G40" s="92">
        <f>[1]Лист2!AA39</f>
        <v>0</v>
      </c>
      <c r="H40" s="94">
        <f>[1]Лист2!AB39</f>
        <v>0</v>
      </c>
      <c r="I40" s="93">
        <f>[1]Лист2!AC39</f>
        <v>0</v>
      </c>
      <c r="J40" s="92">
        <f t="shared" si="3"/>
        <v>0</v>
      </c>
      <c r="K40" s="98">
        <v>650</v>
      </c>
      <c r="L40" s="98">
        <f>3423*K40</f>
        <v>2224950</v>
      </c>
      <c r="M40" s="92">
        <v>250</v>
      </c>
      <c r="N40" s="94">
        <f t="shared" si="4"/>
        <v>584750</v>
      </c>
      <c r="O40" s="93">
        <f>[1]Лист2!AI39</f>
        <v>0</v>
      </c>
      <c r="P40" s="93">
        <f>[1]Лист2!AJ39</f>
        <v>0</v>
      </c>
      <c r="Q40" s="93">
        <f>[1]Лист2!AK39</f>
        <v>0</v>
      </c>
      <c r="R40" s="93">
        <f>[1]Лист2!AL39</f>
        <v>0</v>
      </c>
      <c r="S40" s="93">
        <v>0</v>
      </c>
      <c r="T40" s="93">
        <v>0</v>
      </c>
      <c r="U40" s="93">
        <f>[1]Лист2!AM39</f>
        <v>0</v>
      </c>
      <c r="V40" s="93">
        <f>[1]Лист2!AN39</f>
        <v>0</v>
      </c>
    </row>
    <row r="41" spans="1:24" ht="15.75" customHeight="1">
      <c r="A41" s="96">
        <v>14</v>
      </c>
      <c r="B41" s="97" t="str">
        <f>[1]Лист2!V40</f>
        <v>г. Ипатово, ул. Циолковского, д. 7</v>
      </c>
      <c r="C41" s="92">
        <f t="shared" si="2"/>
        <v>392000</v>
      </c>
      <c r="D41" s="92">
        <f>'таблица 2.2'!C44</f>
        <v>392000</v>
      </c>
      <c r="E41" s="92">
        <f>[1]Лист2!Y40</f>
        <v>0</v>
      </c>
      <c r="F41" s="92">
        <f>[1]Лист2!Z40</f>
        <v>0</v>
      </c>
      <c r="G41" s="92">
        <f>[1]Лист2!AA40</f>
        <v>0</v>
      </c>
      <c r="H41" s="94">
        <f>[1]Лист2!AB40</f>
        <v>0</v>
      </c>
      <c r="I41" s="93">
        <f>[1]Лист2!AC40</f>
        <v>0</v>
      </c>
      <c r="J41" s="92">
        <f t="shared" si="3"/>
        <v>0</v>
      </c>
      <c r="K41" s="93">
        <f>[1]Лист2!AE40</f>
        <v>0</v>
      </c>
      <c r="L41" s="93">
        <f>[1]Лист2!AF40</f>
        <v>0</v>
      </c>
      <c r="M41" s="93">
        <f>[1]Лист2!AG40</f>
        <v>0</v>
      </c>
      <c r="N41" s="94">
        <f t="shared" si="4"/>
        <v>0</v>
      </c>
      <c r="O41" s="93">
        <f>[1]Лист2!AI40</f>
        <v>0</v>
      </c>
      <c r="P41" s="93">
        <f>[1]Лист2!AJ40</f>
        <v>0</v>
      </c>
      <c r="Q41" s="93">
        <f>[1]Лист2!AK40</f>
        <v>0</v>
      </c>
      <c r="R41" s="93">
        <f>[1]Лист2!AL40</f>
        <v>0</v>
      </c>
      <c r="S41" s="93">
        <v>0</v>
      </c>
      <c r="T41" s="93">
        <v>0</v>
      </c>
      <c r="U41" s="93">
        <f>[1]Лист2!AM40</f>
        <v>0</v>
      </c>
      <c r="V41" s="93">
        <f>[1]Лист2!AN40</f>
        <v>0</v>
      </c>
    </row>
    <row r="42" spans="1:24" ht="15.75" customHeight="1">
      <c r="A42" s="96">
        <v>15</v>
      </c>
      <c r="B42" s="97" t="str">
        <f>[1]Лист2!V41</f>
        <v>г. Ипатово, ул. Циолковского, д. 3</v>
      </c>
      <c r="C42" s="92">
        <f t="shared" si="2"/>
        <v>1295070</v>
      </c>
      <c r="D42" s="92">
        <f>'таблица 2.2'!C45</f>
        <v>1295070</v>
      </c>
      <c r="E42" s="92">
        <f>[1]Лист2!Y41</f>
        <v>0</v>
      </c>
      <c r="F42" s="92">
        <f>[1]Лист2!Z41</f>
        <v>0</v>
      </c>
      <c r="G42" s="92">
        <f>[1]Лист2!AA41</f>
        <v>0</v>
      </c>
      <c r="H42" s="94">
        <f>[1]Лист2!AB41</f>
        <v>0</v>
      </c>
      <c r="I42" s="93">
        <f>[1]Лист2!AC41</f>
        <v>0</v>
      </c>
      <c r="J42" s="92">
        <f t="shared" si="3"/>
        <v>0</v>
      </c>
      <c r="K42" s="93">
        <f>[1]Лист2!AE41</f>
        <v>0</v>
      </c>
      <c r="L42" s="93">
        <f>[1]Лист2!AF41</f>
        <v>0</v>
      </c>
      <c r="M42" s="93">
        <f>[1]Лист2!AG41</f>
        <v>0</v>
      </c>
      <c r="N42" s="94">
        <f t="shared" si="4"/>
        <v>0</v>
      </c>
      <c r="O42" s="93">
        <f>[1]Лист2!AI41</f>
        <v>0</v>
      </c>
      <c r="P42" s="93">
        <f>[1]Лист2!AJ41</f>
        <v>0</v>
      </c>
      <c r="Q42" s="93">
        <f>[1]Лист2!AK41</f>
        <v>0</v>
      </c>
      <c r="R42" s="93">
        <f>[1]Лист2!AL41</f>
        <v>0</v>
      </c>
      <c r="S42" s="93">
        <v>0</v>
      </c>
      <c r="T42" s="93">
        <v>0</v>
      </c>
      <c r="U42" s="93">
        <f>[1]Лист2!AM41</f>
        <v>0</v>
      </c>
      <c r="V42" s="93">
        <f>[1]Лист2!AN41</f>
        <v>0</v>
      </c>
    </row>
    <row r="43" spans="1:24" ht="15.75" customHeight="1">
      <c r="A43" s="96">
        <v>16</v>
      </c>
      <c r="B43" s="97" t="str">
        <f>[1]Лист2!V42</f>
        <v>г. Ипатово, ул. Циолковского, д. 5</v>
      </c>
      <c r="C43" s="92">
        <f t="shared" si="2"/>
        <v>470400</v>
      </c>
      <c r="D43" s="92">
        <f>'таблица 2.2'!C46</f>
        <v>470400</v>
      </c>
      <c r="E43" s="92">
        <f>[1]Лист2!Y42</f>
        <v>0</v>
      </c>
      <c r="F43" s="92">
        <f>[1]Лист2!Z42</f>
        <v>0</v>
      </c>
      <c r="G43" s="92">
        <f>[1]Лист2!AA42</f>
        <v>0</v>
      </c>
      <c r="H43" s="94">
        <f>[1]Лист2!AB42</f>
        <v>0</v>
      </c>
      <c r="I43" s="93">
        <f>[1]Лист2!AC42</f>
        <v>0</v>
      </c>
      <c r="J43" s="92">
        <f t="shared" si="3"/>
        <v>0</v>
      </c>
      <c r="K43" s="93">
        <f>[1]Лист2!AE42</f>
        <v>0</v>
      </c>
      <c r="L43" s="93">
        <f>[1]Лист2!AF42</f>
        <v>0</v>
      </c>
      <c r="M43" s="93">
        <f>[1]Лист2!AG42</f>
        <v>0</v>
      </c>
      <c r="N43" s="94">
        <f t="shared" si="4"/>
        <v>0</v>
      </c>
      <c r="O43" s="93">
        <f>[1]Лист2!AI42</f>
        <v>0</v>
      </c>
      <c r="P43" s="93">
        <f>[1]Лист2!AJ42</f>
        <v>0</v>
      </c>
      <c r="Q43" s="93">
        <f>[1]Лист2!AK42</f>
        <v>0</v>
      </c>
      <c r="R43" s="93">
        <f>[1]Лист2!AL42</f>
        <v>0</v>
      </c>
      <c r="S43" s="93">
        <v>0</v>
      </c>
      <c r="T43" s="93">
        <v>0</v>
      </c>
      <c r="U43" s="93">
        <f>[1]Лист2!AM42</f>
        <v>0</v>
      </c>
      <c r="V43" s="93">
        <f>[1]Лист2!AN42</f>
        <v>0</v>
      </c>
    </row>
    <row r="44" spans="1:24" ht="15.75" customHeight="1">
      <c r="A44" s="96">
        <v>17</v>
      </c>
      <c r="B44" s="97" t="str">
        <f>[1]Лист2!V43</f>
        <v>г. Ипатово, ул. Циолковского, д. 6</v>
      </c>
      <c r="C44" s="92">
        <f t="shared" si="2"/>
        <v>705600</v>
      </c>
      <c r="D44" s="92">
        <f>'таблица 2.2'!C47</f>
        <v>705600</v>
      </c>
      <c r="E44" s="92">
        <f>[1]Лист2!Y43</f>
        <v>0</v>
      </c>
      <c r="F44" s="92">
        <f>[1]Лист2!Z43</f>
        <v>0</v>
      </c>
      <c r="G44" s="92">
        <f>[1]Лист2!AA43</f>
        <v>0</v>
      </c>
      <c r="H44" s="94">
        <f>[1]Лист2!AB43</f>
        <v>0</v>
      </c>
      <c r="I44" s="93">
        <f>[1]Лист2!AC43</f>
        <v>0</v>
      </c>
      <c r="J44" s="92">
        <f t="shared" si="3"/>
        <v>0</v>
      </c>
      <c r="K44" s="93">
        <f>[1]Лист2!AE43</f>
        <v>0</v>
      </c>
      <c r="L44" s="93">
        <f>[1]Лист2!AF43</f>
        <v>0</v>
      </c>
      <c r="M44" s="93">
        <f>[1]Лист2!AG43</f>
        <v>0</v>
      </c>
      <c r="N44" s="94">
        <f t="shared" si="4"/>
        <v>0</v>
      </c>
      <c r="O44" s="93">
        <f>[1]Лист2!AI43</f>
        <v>0</v>
      </c>
      <c r="P44" s="93">
        <f>[1]Лист2!AJ43</f>
        <v>0</v>
      </c>
      <c r="Q44" s="93">
        <f>[1]Лист2!AK43</f>
        <v>0</v>
      </c>
      <c r="R44" s="93">
        <f>[1]Лист2!AL43</f>
        <v>0</v>
      </c>
      <c r="S44" s="93">
        <v>0</v>
      </c>
      <c r="T44" s="93">
        <v>0</v>
      </c>
      <c r="U44" s="93">
        <f>[1]Лист2!AM43</f>
        <v>0</v>
      </c>
      <c r="V44" s="93">
        <f>[1]Лист2!AN43</f>
        <v>0</v>
      </c>
    </row>
    <row r="45" spans="1:24" ht="15.75" customHeight="1">
      <c r="A45" s="96">
        <v>18</v>
      </c>
      <c r="B45" s="97" t="str">
        <f>[1]Лист2!V44</f>
        <v>г. Ипатово, ул. Циолковского, д. 8</v>
      </c>
      <c r="C45" s="92">
        <f t="shared" si="2"/>
        <v>705600</v>
      </c>
      <c r="D45" s="92">
        <f>'таблица 2.2'!C48</f>
        <v>705600</v>
      </c>
      <c r="E45" s="92">
        <f>[1]Лист2!Y44</f>
        <v>0</v>
      </c>
      <c r="F45" s="92">
        <f>[1]Лист2!Z44</f>
        <v>0</v>
      </c>
      <c r="G45" s="92">
        <f>[1]Лист2!AA44</f>
        <v>0</v>
      </c>
      <c r="H45" s="94">
        <f>[1]Лист2!AB44</f>
        <v>0</v>
      </c>
      <c r="I45" s="93">
        <f>[1]Лист2!AC44</f>
        <v>0</v>
      </c>
      <c r="J45" s="92">
        <f t="shared" si="3"/>
        <v>0</v>
      </c>
      <c r="K45" s="93">
        <f>[1]Лист2!AE44</f>
        <v>0</v>
      </c>
      <c r="L45" s="93">
        <f>[1]Лист2!AF44</f>
        <v>0</v>
      </c>
      <c r="M45" s="93">
        <f>[1]Лист2!AG44</f>
        <v>0</v>
      </c>
      <c r="N45" s="94">
        <f t="shared" si="4"/>
        <v>0</v>
      </c>
      <c r="O45" s="93">
        <f>[1]Лист2!AI44</f>
        <v>0</v>
      </c>
      <c r="P45" s="93">
        <f>[1]Лист2!AJ44</f>
        <v>0</v>
      </c>
      <c r="Q45" s="93">
        <f>[1]Лист2!AK44</f>
        <v>0</v>
      </c>
      <c r="R45" s="93">
        <f>[1]Лист2!AL44</f>
        <v>0</v>
      </c>
      <c r="S45" s="93">
        <v>0</v>
      </c>
      <c r="T45" s="93">
        <v>0</v>
      </c>
      <c r="U45" s="93">
        <f>[1]Лист2!AM44</f>
        <v>0</v>
      </c>
      <c r="V45" s="93">
        <f>[1]Лист2!AN44</f>
        <v>0</v>
      </c>
    </row>
    <row r="46" spans="1:24" ht="15.75" customHeight="1">
      <c r="A46" s="96">
        <v>19</v>
      </c>
      <c r="B46" s="97" t="str">
        <f>[1]Лист2!V45</f>
        <v>г. Ипатово, ул. Циолковского, д. 9</v>
      </c>
      <c r="C46" s="92">
        <f t="shared" si="2"/>
        <v>548800</v>
      </c>
      <c r="D46" s="92">
        <f>'таблица 2.2'!C49</f>
        <v>548800</v>
      </c>
      <c r="E46" s="92">
        <f>[1]Лист2!Y45</f>
        <v>0</v>
      </c>
      <c r="F46" s="92">
        <f>[1]Лист2!Z45</f>
        <v>0</v>
      </c>
      <c r="G46" s="92">
        <f>[1]Лист2!AA45</f>
        <v>0</v>
      </c>
      <c r="H46" s="94">
        <f>[1]Лист2!AB45</f>
        <v>0</v>
      </c>
      <c r="I46" s="93">
        <f>[1]Лист2!AC45</f>
        <v>0</v>
      </c>
      <c r="J46" s="92">
        <f t="shared" si="3"/>
        <v>0</v>
      </c>
      <c r="K46" s="93">
        <f>[1]Лист2!AE45</f>
        <v>0</v>
      </c>
      <c r="L46" s="93">
        <f>[1]Лист2!AF45</f>
        <v>0</v>
      </c>
      <c r="M46" s="93">
        <f>[1]Лист2!AG45</f>
        <v>0</v>
      </c>
      <c r="N46" s="94">
        <f t="shared" si="4"/>
        <v>0</v>
      </c>
      <c r="O46" s="93">
        <f>[1]Лист2!AI45</f>
        <v>0</v>
      </c>
      <c r="P46" s="93">
        <f>[1]Лист2!AJ45</f>
        <v>0</v>
      </c>
      <c r="Q46" s="93">
        <f>[1]Лист2!AK45</f>
        <v>0</v>
      </c>
      <c r="R46" s="93">
        <f>[1]Лист2!AL45</f>
        <v>0</v>
      </c>
      <c r="S46" s="93">
        <v>0</v>
      </c>
      <c r="T46" s="93">
        <v>0</v>
      </c>
      <c r="U46" s="93">
        <f>[1]Лист2!AM45</f>
        <v>0</v>
      </c>
      <c r="V46" s="93">
        <f>[1]Лист2!AN45</f>
        <v>0</v>
      </c>
    </row>
    <row r="47" spans="1:24" ht="15.75" customHeight="1">
      <c r="A47" s="96">
        <v>20</v>
      </c>
      <c r="B47" s="64" t="s">
        <v>26</v>
      </c>
      <c r="C47" s="92">
        <f t="shared" si="2"/>
        <v>470400</v>
      </c>
      <c r="D47" s="92">
        <f>'таблица 2.2'!C50</f>
        <v>470400</v>
      </c>
      <c r="E47" s="92">
        <v>0</v>
      </c>
      <c r="F47" s="92">
        <v>0</v>
      </c>
      <c r="G47" s="92">
        <v>0</v>
      </c>
      <c r="H47" s="95">
        <v>0</v>
      </c>
      <c r="I47" s="92">
        <v>0</v>
      </c>
      <c r="J47" s="92">
        <f t="shared" si="3"/>
        <v>0</v>
      </c>
      <c r="K47" s="92">
        <v>0</v>
      </c>
      <c r="L47" s="92">
        <v>0</v>
      </c>
      <c r="M47" s="92">
        <v>0</v>
      </c>
      <c r="N47" s="94">
        <f t="shared" si="4"/>
        <v>0</v>
      </c>
      <c r="O47" s="92">
        <v>0</v>
      </c>
      <c r="P47" s="92">
        <v>0</v>
      </c>
      <c r="Q47" s="92">
        <v>0</v>
      </c>
      <c r="R47" s="92">
        <v>0</v>
      </c>
      <c r="S47" s="93">
        <v>0</v>
      </c>
      <c r="T47" s="93">
        <v>0</v>
      </c>
      <c r="U47" s="92">
        <v>0</v>
      </c>
      <c r="V47" s="92">
        <v>0</v>
      </c>
      <c r="X47" s="86"/>
    </row>
    <row r="48" spans="1:24" ht="15.75" customHeight="1">
      <c r="A48" s="96">
        <v>21</v>
      </c>
      <c r="B48" s="64" t="s">
        <v>27</v>
      </c>
      <c r="C48" s="92">
        <f t="shared" si="2"/>
        <v>1229056</v>
      </c>
      <c r="D48" s="92">
        <f>'таблица 2.2'!C51</f>
        <v>823886</v>
      </c>
      <c r="E48" s="92">
        <v>0</v>
      </c>
      <c r="F48" s="92">
        <v>0</v>
      </c>
      <c r="G48" s="92">
        <v>0</v>
      </c>
      <c r="H48" s="95">
        <v>0</v>
      </c>
      <c r="I48" s="92">
        <v>155</v>
      </c>
      <c r="J48" s="92">
        <f t="shared" si="3"/>
        <v>405170</v>
      </c>
      <c r="K48" s="92">
        <v>0</v>
      </c>
      <c r="L48" s="92">
        <v>0</v>
      </c>
      <c r="M48" s="92">
        <v>0</v>
      </c>
      <c r="N48" s="94">
        <f t="shared" si="4"/>
        <v>0</v>
      </c>
      <c r="O48" s="92">
        <v>0</v>
      </c>
      <c r="P48" s="92">
        <v>0</v>
      </c>
      <c r="Q48" s="92">
        <v>0</v>
      </c>
      <c r="R48" s="92">
        <v>0</v>
      </c>
      <c r="S48" s="93">
        <v>0</v>
      </c>
      <c r="T48" s="93">
        <v>0</v>
      </c>
      <c r="U48" s="92">
        <v>0</v>
      </c>
      <c r="V48" s="92"/>
      <c r="X48" s="86"/>
    </row>
    <row r="49" spans="1:24" ht="15.75" customHeight="1">
      <c r="A49" s="96">
        <v>22</v>
      </c>
      <c r="B49" s="64" t="s">
        <v>28</v>
      </c>
      <c r="C49" s="92">
        <f t="shared" si="2"/>
        <v>1489820</v>
      </c>
      <c r="D49" s="92">
        <f>'таблица 2.2'!C52</f>
        <v>627200</v>
      </c>
      <c r="E49" s="92">
        <v>0</v>
      </c>
      <c r="F49" s="92">
        <v>0</v>
      </c>
      <c r="G49" s="92">
        <v>0</v>
      </c>
      <c r="H49" s="95">
        <v>0</v>
      </c>
      <c r="I49" s="92">
        <v>330</v>
      </c>
      <c r="J49" s="92">
        <f t="shared" si="3"/>
        <v>862620</v>
      </c>
      <c r="K49" s="92">
        <v>0</v>
      </c>
      <c r="L49" s="92">
        <v>0</v>
      </c>
      <c r="M49" s="92">
        <v>0</v>
      </c>
      <c r="N49" s="94">
        <f t="shared" si="4"/>
        <v>0</v>
      </c>
      <c r="O49" s="92">
        <v>0</v>
      </c>
      <c r="P49" s="92">
        <v>0</v>
      </c>
      <c r="Q49" s="92">
        <v>0</v>
      </c>
      <c r="R49" s="92">
        <v>0</v>
      </c>
      <c r="S49" s="93">
        <v>0</v>
      </c>
      <c r="T49" s="93">
        <v>0</v>
      </c>
      <c r="U49" s="92">
        <v>0</v>
      </c>
      <c r="V49" s="92">
        <v>0</v>
      </c>
      <c r="X49" s="86"/>
    </row>
    <row r="50" spans="1:24" ht="39.75" customHeight="1" thickBot="1">
      <c r="A50" s="380" t="s">
        <v>32</v>
      </c>
      <c r="B50" s="381"/>
      <c r="C50" s="90">
        <f t="shared" ref="C50:V50" si="5">SUM(C28:C49)</f>
        <v>20526806</v>
      </c>
      <c r="D50" s="196">
        <f>'таблица 2.2'!C53</f>
        <v>16449316</v>
      </c>
      <c r="E50" s="90">
        <f t="shared" si="5"/>
        <v>0</v>
      </c>
      <c r="F50" s="90">
        <f t="shared" si="5"/>
        <v>0</v>
      </c>
      <c r="G50" s="90">
        <f t="shared" si="5"/>
        <v>0</v>
      </c>
      <c r="H50" s="91">
        <f t="shared" si="5"/>
        <v>0</v>
      </c>
      <c r="I50" s="90">
        <f t="shared" si="5"/>
        <v>485</v>
      </c>
      <c r="J50" s="90">
        <f t="shared" si="5"/>
        <v>1267790</v>
      </c>
      <c r="K50" s="90">
        <f t="shared" si="5"/>
        <v>650</v>
      </c>
      <c r="L50" s="90">
        <f t="shared" si="5"/>
        <v>2224950</v>
      </c>
      <c r="M50" s="90">
        <f t="shared" si="5"/>
        <v>250</v>
      </c>
      <c r="N50" s="90">
        <f t="shared" si="5"/>
        <v>584750</v>
      </c>
      <c r="O50" s="90">
        <f t="shared" si="5"/>
        <v>0</v>
      </c>
      <c r="P50" s="90">
        <f t="shared" si="5"/>
        <v>0</v>
      </c>
      <c r="Q50" s="90">
        <f t="shared" si="5"/>
        <v>0</v>
      </c>
      <c r="R50" s="90">
        <f t="shared" si="5"/>
        <v>0</v>
      </c>
      <c r="S50" s="90">
        <f t="shared" si="5"/>
        <v>0</v>
      </c>
      <c r="T50" s="90">
        <f t="shared" si="5"/>
        <v>0</v>
      </c>
      <c r="U50" s="90">
        <f t="shared" si="5"/>
        <v>0</v>
      </c>
      <c r="V50" s="90">
        <f t="shared" si="5"/>
        <v>0</v>
      </c>
      <c r="X50" s="86"/>
    </row>
    <row r="51" spans="1:24" ht="42.75" customHeight="1">
      <c r="A51" s="379" t="s">
        <v>31</v>
      </c>
      <c r="B51" s="379"/>
      <c r="C51" s="89">
        <f t="shared" ref="C51:V51" si="6">C21+C26+C50</f>
        <v>35393272.769999996</v>
      </c>
      <c r="D51" s="89">
        <f>D21+D26+D50</f>
        <v>18129934.100000001</v>
      </c>
      <c r="E51" s="89">
        <f t="shared" si="6"/>
        <v>0</v>
      </c>
      <c r="F51" s="89">
        <f t="shared" si="6"/>
        <v>0</v>
      </c>
      <c r="G51" s="89">
        <f t="shared" si="6"/>
        <v>3049.8</v>
      </c>
      <c r="H51" s="89">
        <f t="shared" si="6"/>
        <v>10125200.960000001</v>
      </c>
      <c r="I51" s="89">
        <f t="shared" si="6"/>
        <v>485</v>
      </c>
      <c r="J51" s="89">
        <f t="shared" si="6"/>
        <v>1267790</v>
      </c>
      <c r="K51" s="89">
        <f t="shared" si="6"/>
        <v>1676</v>
      </c>
      <c r="L51" s="89">
        <f t="shared" si="6"/>
        <v>5104543.2300000004</v>
      </c>
      <c r="M51" s="89">
        <f t="shared" si="6"/>
        <v>345</v>
      </c>
      <c r="N51" s="89">
        <f t="shared" si="6"/>
        <v>765804.48</v>
      </c>
      <c r="O51" s="89">
        <f t="shared" si="6"/>
        <v>0</v>
      </c>
      <c r="P51" s="89">
        <f t="shared" si="6"/>
        <v>0</v>
      </c>
      <c r="Q51" s="89">
        <f t="shared" si="6"/>
        <v>0</v>
      </c>
      <c r="R51" s="89">
        <f t="shared" si="6"/>
        <v>0</v>
      </c>
      <c r="S51" s="89">
        <f t="shared" si="6"/>
        <v>0</v>
      </c>
      <c r="T51" s="89">
        <f t="shared" si="6"/>
        <v>0</v>
      </c>
      <c r="U51" s="89">
        <f t="shared" si="6"/>
        <v>0</v>
      </c>
      <c r="V51" s="89">
        <f t="shared" si="6"/>
        <v>0</v>
      </c>
      <c r="W51" s="88"/>
      <c r="X51" s="86"/>
    </row>
    <row r="52" spans="1:24">
      <c r="W52" s="87"/>
      <c r="X52" s="86"/>
    </row>
    <row r="53" spans="1:24" ht="75">
      <c r="B53" s="203" t="s">
        <v>132</v>
      </c>
      <c r="D53" t="s">
        <v>133</v>
      </c>
      <c r="X53" s="86"/>
    </row>
    <row r="54" spans="1:24">
      <c r="X54" s="86"/>
    </row>
    <row r="55" spans="1:24">
      <c r="X55" s="86"/>
    </row>
    <row r="56" spans="1:24">
      <c r="X56" s="86"/>
    </row>
    <row r="57" spans="1:24">
      <c r="X57" s="86"/>
    </row>
    <row r="58" spans="1:24">
      <c r="X58" s="86"/>
    </row>
    <row r="59" spans="1:24">
      <c r="X59" s="86"/>
    </row>
    <row r="60" spans="1:24">
      <c r="X60" s="86"/>
    </row>
    <row r="61" spans="1:24">
      <c r="X61" s="86"/>
    </row>
    <row r="62" spans="1:24">
      <c r="X62" s="86"/>
    </row>
    <row r="63" spans="1:24">
      <c r="X63" s="86"/>
    </row>
    <row r="64" spans="1:24">
      <c r="X64" s="86"/>
    </row>
    <row r="65" spans="24:24">
      <c r="X65" s="86"/>
    </row>
    <row r="66" spans="24:24">
      <c r="X66" s="86"/>
    </row>
    <row r="67" spans="24:24">
      <c r="X67" s="86"/>
    </row>
    <row r="68" spans="24:24">
      <c r="X68" s="86"/>
    </row>
    <row r="69" spans="24:24">
      <c r="X69" s="86"/>
    </row>
    <row r="70" spans="24:24">
      <c r="X70" s="86"/>
    </row>
  </sheetData>
  <mergeCells count="26">
    <mergeCell ref="A51:B51"/>
    <mergeCell ref="A50:B50"/>
    <mergeCell ref="A17:B17"/>
    <mergeCell ref="A21:B21"/>
    <mergeCell ref="A22:B22"/>
    <mergeCell ref="N2:V2"/>
    <mergeCell ref="A26:B26"/>
    <mergeCell ref="A27:B27"/>
    <mergeCell ref="A9:A15"/>
    <mergeCell ref="B9:B15"/>
    <mergeCell ref="C9:C14"/>
    <mergeCell ref="E11:F14"/>
    <mergeCell ref="G11:H14"/>
    <mergeCell ref="I11:J14"/>
    <mergeCell ref="K11:L14"/>
    <mergeCell ref="M11:N14"/>
    <mergeCell ref="Q12:R12"/>
    <mergeCell ref="Q13:R13"/>
    <mergeCell ref="Q14:R14"/>
    <mergeCell ref="S11:T14"/>
    <mergeCell ref="B7:V7"/>
    <mergeCell ref="D9:N10"/>
    <mergeCell ref="O9:V10"/>
    <mergeCell ref="V11:V14"/>
    <mergeCell ref="O11:P14"/>
    <mergeCell ref="Q11:R11"/>
  </mergeCells>
  <pageMargins left="0.7" right="0.7" top="0.75" bottom="0.75" header="0.3" footer="0.3"/>
  <pageSetup paperSize="9" scale="7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C62"/>
  <sheetViews>
    <sheetView view="pageLayout" topLeftCell="C1" zoomScaleNormal="90" workbookViewId="0">
      <selection activeCell="A44" sqref="A44:AC56"/>
    </sheetView>
  </sheetViews>
  <sheetFormatPr defaultRowHeight="15"/>
  <cols>
    <col min="1" max="1" width="4.28515625" customWidth="1"/>
    <col min="2" max="2" width="32" customWidth="1"/>
    <col min="3" max="3" width="12.85546875" customWidth="1"/>
    <col min="4" max="4" width="10" customWidth="1"/>
    <col min="5" max="5" width="12.5703125" customWidth="1"/>
    <col min="6" max="6" width="8.7109375" customWidth="1"/>
    <col min="7" max="7" width="4.140625" customWidth="1"/>
    <col min="8" max="8" width="4.28515625" customWidth="1"/>
    <col min="9" max="9" width="5.140625" customWidth="1"/>
    <col min="10" max="10" width="4.28515625" customWidth="1"/>
    <col min="11" max="11" width="10" customWidth="1"/>
    <col min="12" max="14" width="11.7109375" customWidth="1"/>
    <col min="15" max="15" width="8.85546875" customWidth="1"/>
    <col min="16" max="16" width="9.7109375" customWidth="1"/>
    <col min="17" max="17" width="8.85546875" customWidth="1"/>
    <col min="18" max="18" width="12.85546875" customWidth="1"/>
    <col min="19" max="19" width="11.140625" customWidth="1"/>
    <col min="20" max="20" width="3" customWidth="1"/>
    <col min="21" max="21" width="4.28515625" customWidth="1"/>
    <col min="22" max="22" width="3" customWidth="1"/>
    <col min="23" max="23" width="4.28515625" customWidth="1"/>
    <col min="24" max="24" width="3" customWidth="1"/>
    <col min="25" max="25" width="4.28515625" customWidth="1"/>
    <col min="26" max="26" width="3" customWidth="1"/>
    <col min="27" max="27" width="4.28515625" customWidth="1"/>
    <col min="28" max="28" width="3" customWidth="1"/>
    <col min="29" max="29" width="4.28515625" customWidth="1"/>
  </cols>
  <sheetData>
    <row r="2" spans="1:29" ht="29.25" customHeight="1">
      <c r="S2" s="305"/>
      <c r="T2" s="305"/>
      <c r="U2" s="305"/>
      <c r="V2" s="305"/>
      <c r="W2" s="305"/>
      <c r="X2" s="305"/>
      <c r="Y2" s="305"/>
      <c r="Z2" s="305"/>
      <c r="AA2" s="305"/>
      <c r="AB2" s="305"/>
      <c r="AC2" s="305"/>
    </row>
    <row r="5" spans="1:29">
      <c r="A5" s="393"/>
      <c r="B5" s="393"/>
      <c r="C5" s="393"/>
    </row>
    <row r="6" spans="1:29">
      <c r="A6" s="183"/>
      <c r="B6" s="183"/>
      <c r="C6" s="183"/>
    </row>
    <row r="7" spans="1:29" ht="15.75">
      <c r="A7" s="390" t="s">
        <v>97</v>
      </c>
      <c r="B7" s="390"/>
      <c r="C7" s="390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</row>
    <row r="8" spans="1:29" ht="15.75" thickBot="1">
      <c r="A8" s="392"/>
      <c r="B8" s="392"/>
      <c r="C8" s="392"/>
      <c r="D8" s="392"/>
      <c r="E8" s="392"/>
      <c r="F8" s="392"/>
      <c r="G8" s="392"/>
      <c r="H8" s="392"/>
      <c r="I8" s="392"/>
      <c r="J8" s="392"/>
      <c r="K8" s="392"/>
      <c r="L8" s="392"/>
      <c r="M8" s="392"/>
      <c r="N8" s="392"/>
      <c r="O8" s="392"/>
      <c r="P8" s="392"/>
      <c r="Q8" s="392"/>
      <c r="R8" s="392"/>
      <c r="S8" s="392"/>
      <c r="Y8" t="s">
        <v>96</v>
      </c>
    </row>
    <row r="9" spans="1:29">
      <c r="A9" s="182" t="s">
        <v>95</v>
      </c>
      <c r="B9" s="397" t="s">
        <v>2</v>
      </c>
      <c r="C9" s="181" t="s">
        <v>58</v>
      </c>
      <c r="D9" s="400"/>
      <c r="E9" s="394"/>
      <c r="F9" s="394"/>
      <c r="G9" s="394"/>
      <c r="H9" s="394"/>
      <c r="I9" s="394"/>
      <c r="J9" s="394"/>
      <c r="K9" s="420" t="s">
        <v>14</v>
      </c>
      <c r="L9" s="420"/>
      <c r="M9" s="394"/>
      <c r="N9" s="394"/>
      <c r="O9" s="394"/>
      <c r="P9" s="394"/>
      <c r="Q9" s="394"/>
      <c r="R9" s="403"/>
      <c r="S9" s="181" t="s">
        <v>49</v>
      </c>
      <c r="T9" s="400"/>
      <c r="U9" s="394"/>
      <c r="V9" s="394"/>
      <c r="W9" s="394"/>
      <c r="X9" s="406" t="s">
        <v>14</v>
      </c>
      <c r="Y9" s="406"/>
      <c r="Z9" s="394"/>
      <c r="AA9" s="394"/>
      <c r="AB9" s="394"/>
      <c r="AC9" s="403"/>
    </row>
    <row r="10" spans="1:29">
      <c r="A10" s="180" t="s">
        <v>94</v>
      </c>
      <c r="B10" s="398"/>
      <c r="C10" s="176" t="s">
        <v>93</v>
      </c>
      <c r="D10" s="401"/>
      <c r="E10" s="395"/>
      <c r="F10" s="395"/>
      <c r="G10" s="395"/>
      <c r="H10" s="395"/>
      <c r="I10" s="395"/>
      <c r="J10" s="395"/>
      <c r="K10" s="421"/>
      <c r="L10" s="421"/>
      <c r="M10" s="395"/>
      <c r="N10" s="395"/>
      <c r="O10" s="395"/>
      <c r="P10" s="395"/>
      <c r="Q10" s="395"/>
      <c r="R10" s="404"/>
      <c r="S10" s="176" t="s">
        <v>92</v>
      </c>
      <c r="T10" s="401"/>
      <c r="U10" s="395"/>
      <c r="V10" s="395"/>
      <c r="W10" s="395"/>
      <c r="X10" s="407"/>
      <c r="Y10" s="407"/>
      <c r="Z10" s="395"/>
      <c r="AA10" s="395"/>
      <c r="AB10" s="395"/>
      <c r="AC10" s="404"/>
    </row>
    <row r="11" spans="1:29" ht="24.75" thickBot="1">
      <c r="A11" s="179"/>
      <c r="B11" s="398"/>
      <c r="C11" s="177" t="s">
        <v>91</v>
      </c>
      <c r="D11" s="402"/>
      <c r="E11" s="396"/>
      <c r="F11" s="396"/>
      <c r="G11" s="396"/>
      <c r="H11" s="396"/>
      <c r="I11" s="396"/>
      <c r="J11" s="396"/>
      <c r="K11" s="422"/>
      <c r="L11" s="422"/>
      <c r="M11" s="396"/>
      <c r="N11" s="396"/>
      <c r="O11" s="396"/>
      <c r="P11" s="396"/>
      <c r="Q11" s="396"/>
      <c r="R11" s="405"/>
      <c r="S11" s="177" t="s">
        <v>90</v>
      </c>
      <c r="T11" s="402"/>
      <c r="U11" s="396"/>
      <c r="V11" s="396"/>
      <c r="W11" s="396"/>
      <c r="X11" s="408"/>
      <c r="Y11" s="408"/>
      <c r="Z11" s="396"/>
      <c r="AA11" s="396"/>
      <c r="AB11" s="396"/>
      <c r="AC11" s="405"/>
    </row>
    <row r="12" spans="1:29" ht="15.75" thickBot="1">
      <c r="A12" s="175"/>
      <c r="B12" s="398"/>
      <c r="C12" s="178"/>
      <c r="D12" s="409" t="s">
        <v>89</v>
      </c>
      <c r="E12" s="410"/>
      <c r="F12" s="177" t="s">
        <v>88</v>
      </c>
      <c r="G12" s="306" t="s">
        <v>87</v>
      </c>
      <c r="H12" s="413"/>
      <c r="I12" s="413"/>
      <c r="J12" s="307"/>
      <c r="K12" s="414" t="s">
        <v>72</v>
      </c>
      <c r="L12" s="415"/>
      <c r="M12" s="409" t="s">
        <v>86</v>
      </c>
      <c r="N12" s="410"/>
      <c r="O12" s="409" t="s">
        <v>85</v>
      </c>
      <c r="P12" s="410"/>
      <c r="Q12" s="409" t="s">
        <v>84</v>
      </c>
      <c r="R12" s="410"/>
      <c r="S12" s="176" t="s">
        <v>83</v>
      </c>
      <c r="T12" s="409" t="s">
        <v>82</v>
      </c>
      <c r="U12" s="410"/>
      <c r="V12" s="409" t="s">
        <v>81</v>
      </c>
      <c r="W12" s="410"/>
      <c r="X12" s="409" t="s">
        <v>80</v>
      </c>
      <c r="Y12" s="410"/>
      <c r="Z12" s="409" t="s">
        <v>79</v>
      </c>
      <c r="AA12" s="410"/>
      <c r="AB12" s="409" t="s">
        <v>78</v>
      </c>
      <c r="AC12" s="410"/>
    </row>
    <row r="13" spans="1:29" ht="24.75" thickBot="1">
      <c r="A13" s="175"/>
      <c r="B13" s="398"/>
      <c r="C13" s="174"/>
      <c r="D13" s="411"/>
      <c r="E13" s="412"/>
      <c r="F13" s="6" t="s">
        <v>77</v>
      </c>
      <c r="G13" s="306" t="s">
        <v>76</v>
      </c>
      <c r="H13" s="307"/>
      <c r="I13" s="418" t="s">
        <v>75</v>
      </c>
      <c r="J13" s="419"/>
      <c r="K13" s="416"/>
      <c r="L13" s="417"/>
      <c r="M13" s="411"/>
      <c r="N13" s="412"/>
      <c r="O13" s="411"/>
      <c r="P13" s="412"/>
      <c r="Q13" s="411"/>
      <c r="R13" s="412"/>
      <c r="S13" s="171" t="s">
        <v>74</v>
      </c>
      <c r="T13" s="416" t="s">
        <v>73</v>
      </c>
      <c r="U13" s="417"/>
      <c r="V13" s="411" t="s">
        <v>72</v>
      </c>
      <c r="W13" s="412"/>
      <c r="X13" s="411"/>
      <c r="Y13" s="412"/>
      <c r="Z13" s="411"/>
      <c r="AA13" s="412"/>
      <c r="AB13" s="411"/>
      <c r="AC13" s="412"/>
    </row>
    <row r="14" spans="1:29" ht="15.75" thickBot="1">
      <c r="A14" s="173"/>
      <c r="B14" s="399"/>
      <c r="C14" s="6" t="s">
        <v>7</v>
      </c>
      <c r="D14" s="6" t="s">
        <v>71</v>
      </c>
      <c r="E14" s="6" t="s">
        <v>7</v>
      </c>
      <c r="F14" s="6" t="s">
        <v>7</v>
      </c>
      <c r="G14" s="6" t="s">
        <v>71</v>
      </c>
      <c r="H14" s="6" t="s">
        <v>7</v>
      </c>
      <c r="I14" s="171" t="s">
        <v>40</v>
      </c>
      <c r="J14" s="6" t="s">
        <v>7</v>
      </c>
      <c r="K14" s="6" t="s">
        <v>71</v>
      </c>
      <c r="L14" s="6" t="s">
        <v>7</v>
      </c>
      <c r="M14" s="6" t="s">
        <v>71</v>
      </c>
      <c r="N14" s="6" t="s">
        <v>7</v>
      </c>
      <c r="O14" s="6" t="s">
        <v>71</v>
      </c>
      <c r="P14" s="6" t="s">
        <v>7</v>
      </c>
      <c r="Q14" s="6" t="s">
        <v>71</v>
      </c>
      <c r="R14" s="6" t="s">
        <v>7</v>
      </c>
      <c r="S14" s="6" t="s">
        <v>7</v>
      </c>
      <c r="T14" s="171" t="s">
        <v>40</v>
      </c>
      <c r="U14" s="6" t="s">
        <v>7</v>
      </c>
      <c r="V14" s="171" t="s">
        <v>40</v>
      </c>
      <c r="W14" s="6" t="s">
        <v>7</v>
      </c>
      <c r="X14" s="171" t="s">
        <v>40</v>
      </c>
      <c r="Y14" s="6" t="s">
        <v>7</v>
      </c>
      <c r="Z14" s="6" t="s">
        <v>40</v>
      </c>
      <c r="AA14" s="6" t="s">
        <v>7</v>
      </c>
      <c r="AB14" s="6" t="s">
        <v>40</v>
      </c>
      <c r="AC14" s="6" t="s">
        <v>7</v>
      </c>
    </row>
    <row r="15" spans="1:29" ht="15.75" thickBot="1">
      <c r="A15" s="172">
        <v>1</v>
      </c>
      <c r="B15" s="6" t="s">
        <v>70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">
        <v>10</v>
      </c>
      <c r="K15" s="6">
        <v>11</v>
      </c>
      <c r="L15" s="6">
        <v>12</v>
      </c>
      <c r="M15" s="6">
        <v>13</v>
      </c>
      <c r="N15" s="6">
        <v>14</v>
      </c>
      <c r="O15" s="6">
        <v>15</v>
      </c>
      <c r="P15" s="6">
        <v>16</v>
      </c>
      <c r="Q15" s="6">
        <v>17</v>
      </c>
      <c r="R15" s="6">
        <v>18</v>
      </c>
      <c r="S15" s="6">
        <v>19</v>
      </c>
      <c r="T15" s="171">
        <v>20</v>
      </c>
      <c r="U15" s="6">
        <v>21</v>
      </c>
      <c r="V15" s="171">
        <v>22</v>
      </c>
      <c r="W15" s="6">
        <v>23</v>
      </c>
      <c r="X15" s="171">
        <v>24</v>
      </c>
      <c r="Y15" s="6">
        <v>25</v>
      </c>
      <c r="Z15" s="6">
        <v>26</v>
      </c>
      <c r="AA15" s="6">
        <v>27</v>
      </c>
      <c r="AB15" s="6">
        <v>28</v>
      </c>
      <c r="AC15" s="6">
        <v>29</v>
      </c>
    </row>
    <row r="16" spans="1:29" ht="15.75" thickBot="1">
      <c r="A16" s="382" t="s">
        <v>9</v>
      </c>
      <c r="B16" s="383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170"/>
      <c r="AB16" s="170"/>
      <c r="AC16" s="170"/>
    </row>
    <row r="17" spans="1:29" ht="21.75" customHeight="1" thickTop="1">
      <c r="A17" s="430"/>
      <c r="B17" s="152" t="s">
        <v>68</v>
      </c>
      <c r="C17" s="388"/>
      <c r="D17" s="384"/>
      <c r="E17" s="384"/>
      <c r="F17" s="384"/>
      <c r="G17" s="384"/>
      <c r="H17" s="384"/>
      <c r="I17" s="384"/>
      <c r="J17" s="384"/>
      <c r="K17" s="384"/>
      <c r="L17" s="384"/>
      <c r="M17" s="384"/>
      <c r="N17" s="388"/>
      <c r="O17" s="384"/>
      <c r="P17" s="384"/>
      <c r="Q17" s="384"/>
      <c r="R17" s="388"/>
      <c r="S17" s="423"/>
      <c r="T17" s="423"/>
      <c r="U17" s="423"/>
      <c r="V17" s="423"/>
      <c r="W17" s="423"/>
      <c r="X17" s="423"/>
      <c r="Y17" s="423"/>
      <c r="Z17" s="423"/>
      <c r="AA17" s="423"/>
      <c r="AB17" s="423">
        <v>0</v>
      </c>
      <c r="AC17" s="423">
        <v>0</v>
      </c>
    </row>
    <row r="18" spans="1:29" ht="15.75" hidden="1" thickBot="1">
      <c r="A18" s="431"/>
      <c r="B18" s="169"/>
      <c r="C18" s="389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9"/>
      <c r="O18" s="385"/>
      <c r="P18" s="385"/>
      <c r="Q18" s="385"/>
      <c r="R18" s="389"/>
      <c r="S18" s="424"/>
      <c r="T18" s="424"/>
      <c r="U18" s="424"/>
      <c r="V18" s="424"/>
      <c r="W18" s="424"/>
      <c r="X18" s="424"/>
      <c r="Y18" s="424"/>
      <c r="Z18" s="424"/>
      <c r="AA18" s="424"/>
      <c r="AB18" s="424"/>
      <c r="AC18" s="424"/>
    </row>
    <row r="19" spans="1:29" ht="23.25" customHeight="1" thickBot="1">
      <c r="A19" s="165">
        <v>1</v>
      </c>
      <c r="B19" s="168" t="s">
        <v>38</v>
      </c>
      <c r="C19" s="164">
        <f>E19+L19+N19+P19+R19</f>
        <v>0</v>
      </c>
      <c r="D19" s="167">
        <v>0</v>
      </c>
      <c r="E19" s="166">
        <v>0</v>
      </c>
      <c r="F19" s="132">
        <v>0</v>
      </c>
      <c r="G19" s="132">
        <v>0</v>
      </c>
      <c r="H19" s="132">
        <v>0</v>
      </c>
      <c r="I19" s="132">
        <v>0</v>
      </c>
      <c r="J19" s="132">
        <v>0</v>
      </c>
      <c r="K19" s="132">
        <v>0</v>
      </c>
      <c r="L19" s="145">
        <v>0</v>
      </c>
      <c r="M19" s="163">
        <v>0</v>
      </c>
      <c r="N19" s="162">
        <v>0</v>
      </c>
      <c r="O19" s="132">
        <v>0</v>
      </c>
      <c r="P19" s="145">
        <v>0</v>
      </c>
      <c r="Q19" s="132">
        <v>0</v>
      </c>
      <c r="R19" s="129">
        <v>0</v>
      </c>
      <c r="S19" s="155">
        <v>0</v>
      </c>
      <c r="T19" s="155">
        <v>0</v>
      </c>
      <c r="U19" s="154">
        <v>0</v>
      </c>
      <c r="V19" s="154">
        <v>0</v>
      </c>
      <c r="W19" s="154">
        <v>0</v>
      </c>
      <c r="X19" s="154">
        <v>0</v>
      </c>
      <c r="Y19" s="154">
        <v>0</v>
      </c>
      <c r="Z19" s="154">
        <v>0</v>
      </c>
      <c r="AA19" s="154">
        <v>0</v>
      </c>
      <c r="AB19" s="154">
        <v>0</v>
      </c>
      <c r="AC19" s="154"/>
    </row>
    <row r="20" spans="1:29" ht="23.25" customHeight="1" thickBot="1">
      <c r="A20" s="165">
        <v>2</v>
      </c>
      <c r="B20" s="168" t="s">
        <v>37</v>
      </c>
      <c r="C20" s="164">
        <f>E20+L20+N20+P20+R20</f>
        <v>0</v>
      </c>
      <c r="D20" s="167">
        <v>0</v>
      </c>
      <c r="E20" s="166">
        <v>0</v>
      </c>
      <c r="F20" s="132">
        <v>0</v>
      </c>
      <c r="G20" s="132">
        <v>0</v>
      </c>
      <c r="H20" s="132">
        <v>0</v>
      </c>
      <c r="I20" s="132">
        <v>0</v>
      </c>
      <c r="J20" s="132">
        <v>0</v>
      </c>
      <c r="K20" s="132">
        <v>0</v>
      </c>
      <c r="L20" s="145">
        <v>0</v>
      </c>
      <c r="M20" s="163">
        <v>0</v>
      </c>
      <c r="N20" s="162">
        <v>0</v>
      </c>
      <c r="O20" s="132">
        <v>0</v>
      </c>
      <c r="P20" s="145">
        <v>0</v>
      </c>
      <c r="Q20" s="132">
        <v>0</v>
      </c>
      <c r="R20" s="129">
        <v>0</v>
      </c>
      <c r="S20" s="155">
        <v>0</v>
      </c>
      <c r="T20" s="155">
        <v>0</v>
      </c>
      <c r="U20" s="154">
        <v>0</v>
      </c>
      <c r="V20" s="154">
        <v>0</v>
      </c>
      <c r="W20" s="154">
        <v>0</v>
      </c>
      <c r="X20" s="154">
        <v>0</v>
      </c>
      <c r="Y20" s="154">
        <v>0</v>
      </c>
      <c r="Z20" s="154">
        <v>0</v>
      </c>
      <c r="AA20" s="154">
        <v>0</v>
      </c>
      <c r="AB20" s="154">
        <v>0</v>
      </c>
      <c r="AC20" s="154">
        <v>0</v>
      </c>
    </row>
    <row r="21" spans="1:29" ht="23.25" customHeight="1" thickBot="1">
      <c r="A21" s="165">
        <v>3</v>
      </c>
      <c r="B21" s="135" t="s">
        <v>36</v>
      </c>
      <c r="C21" s="164">
        <f>E21+L21+N21+P21+R21</f>
        <v>635826.1</v>
      </c>
      <c r="D21" s="132">
        <v>128</v>
      </c>
      <c r="E21" s="132">
        <v>332681.56</v>
      </c>
      <c r="F21" s="132">
        <v>0</v>
      </c>
      <c r="G21" s="132">
        <v>0</v>
      </c>
      <c r="H21" s="132">
        <v>0</v>
      </c>
      <c r="I21" s="132">
        <v>0</v>
      </c>
      <c r="J21" s="132">
        <v>0</v>
      </c>
      <c r="K21" s="132">
        <v>120</v>
      </c>
      <c r="L21" s="132">
        <v>303144.53999999998</v>
      </c>
      <c r="M21" s="163">
        <v>0</v>
      </c>
      <c r="N21" s="162">
        <v>0</v>
      </c>
      <c r="O21" s="132">
        <v>0</v>
      </c>
      <c r="P21" s="145">
        <v>0</v>
      </c>
      <c r="Q21" s="132">
        <v>0</v>
      </c>
      <c r="R21" s="129">
        <v>0</v>
      </c>
      <c r="S21" s="155">
        <v>0</v>
      </c>
      <c r="T21" s="155">
        <v>0</v>
      </c>
      <c r="U21" s="154">
        <v>0</v>
      </c>
      <c r="V21" s="154">
        <v>0</v>
      </c>
      <c r="W21" s="154">
        <v>0</v>
      </c>
      <c r="X21" s="154">
        <v>0</v>
      </c>
      <c r="Y21" s="154">
        <v>0</v>
      </c>
      <c r="Z21" s="154">
        <v>0</v>
      </c>
      <c r="AA21" s="154">
        <v>0</v>
      </c>
      <c r="AB21" s="154">
        <v>0</v>
      </c>
      <c r="AC21" s="154">
        <v>0</v>
      </c>
    </row>
    <row r="22" spans="1:29" ht="23.25" customHeight="1" thickBot="1">
      <c r="A22" s="161"/>
      <c r="B22" s="160" t="s">
        <v>69</v>
      </c>
      <c r="C22" s="159">
        <f t="shared" ref="C22:R22" si="0">SUM(C19:C21)</f>
        <v>635826.1</v>
      </c>
      <c r="D22" s="159">
        <f t="shared" si="0"/>
        <v>128</v>
      </c>
      <c r="E22" s="159">
        <f t="shared" si="0"/>
        <v>332681.56</v>
      </c>
      <c r="F22" s="159">
        <f t="shared" si="0"/>
        <v>0</v>
      </c>
      <c r="G22" s="159">
        <f t="shared" si="0"/>
        <v>0</v>
      </c>
      <c r="H22" s="159">
        <f t="shared" si="0"/>
        <v>0</v>
      </c>
      <c r="I22" s="159">
        <f t="shared" si="0"/>
        <v>0</v>
      </c>
      <c r="J22" s="159">
        <f t="shared" si="0"/>
        <v>0</v>
      </c>
      <c r="K22" s="159">
        <f t="shared" si="0"/>
        <v>120</v>
      </c>
      <c r="L22" s="159">
        <f t="shared" si="0"/>
        <v>303144.53999999998</v>
      </c>
      <c r="M22" s="159">
        <f t="shared" si="0"/>
        <v>0</v>
      </c>
      <c r="N22" s="159">
        <f t="shared" si="0"/>
        <v>0</v>
      </c>
      <c r="O22" s="159">
        <f t="shared" si="0"/>
        <v>0</v>
      </c>
      <c r="P22" s="159">
        <f t="shared" si="0"/>
        <v>0</v>
      </c>
      <c r="Q22" s="159">
        <f t="shared" si="0"/>
        <v>0</v>
      </c>
      <c r="R22" s="159">
        <f t="shared" si="0"/>
        <v>0</v>
      </c>
      <c r="S22" s="155">
        <v>0</v>
      </c>
      <c r="T22" s="155">
        <v>0</v>
      </c>
      <c r="U22" s="154">
        <v>0</v>
      </c>
      <c r="V22" s="154">
        <v>0</v>
      </c>
      <c r="W22" s="154">
        <v>0</v>
      </c>
      <c r="X22" s="154">
        <v>0</v>
      </c>
      <c r="Y22" s="154">
        <v>0</v>
      </c>
      <c r="Z22" s="154">
        <v>0</v>
      </c>
      <c r="AA22" s="154">
        <v>0</v>
      </c>
      <c r="AB22" s="154">
        <v>0</v>
      </c>
      <c r="AC22" s="154">
        <v>0</v>
      </c>
    </row>
    <row r="23" spans="1:29" ht="15.75" thickBot="1">
      <c r="A23" s="386" t="s">
        <v>21</v>
      </c>
      <c r="B23" s="387"/>
      <c r="C23" s="158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6"/>
      <c r="O23" s="157"/>
      <c r="P23" s="157"/>
      <c r="Q23" s="157"/>
      <c r="R23" s="156"/>
      <c r="S23" s="155"/>
      <c r="T23" s="155"/>
      <c r="U23" s="154"/>
      <c r="V23" s="154"/>
      <c r="W23" s="154"/>
      <c r="X23" s="154"/>
      <c r="Y23" s="154"/>
      <c r="Z23" s="154"/>
      <c r="AA23" s="154"/>
      <c r="AB23" s="154"/>
      <c r="AC23" s="154"/>
    </row>
    <row r="24" spans="1:29" ht="31.5" customHeight="1">
      <c r="A24" s="153"/>
      <c r="B24" s="152" t="s">
        <v>68</v>
      </c>
      <c r="C24" s="151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49"/>
      <c r="O24" s="150"/>
      <c r="P24" s="150"/>
      <c r="Q24" s="150"/>
      <c r="R24" s="149"/>
      <c r="S24" s="148"/>
      <c r="T24" s="148"/>
      <c r="U24" s="147"/>
      <c r="V24" s="147"/>
      <c r="W24" s="147"/>
      <c r="X24" s="147"/>
      <c r="Y24" s="147"/>
      <c r="Z24" s="147"/>
      <c r="AA24" s="147"/>
      <c r="AB24" s="147"/>
      <c r="AC24" s="147"/>
    </row>
    <row r="25" spans="1:29" ht="31.5" customHeight="1">
      <c r="A25" s="146">
        <f>[1]Лист2!AP11</f>
        <v>1</v>
      </c>
      <c r="B25" s="135" t="str">
        <f>[1]Лист2!AQ11</f>
        <v>г. Ипатово, ул. Первомайская, д. 48</v>
      </c>
      <c r="C25" s="129">
        <f>E25+L25+N25+P25+R25</f>
        <v>0</v>
      </c>
      <c r="D25" s="132">
        <f>[1]Лист2!AS11</f>
        <v>0</v>
      </c>
      <c r="E25" s="132">
        <f>2499*D25</f>
        <v>0</v>
      </c>
      <c r="F25" s="132">
        <f>[1]Лист2!AU11</f>
        <v>0</v>
      </c>
      <c r="G25" s="132">
        <f>[1]Лист2!AV11</f>
        <v>0</v>
      </c>
      <c r="H25" s="132">
        <f>[1]Лист2!AW11</f>
        <v>0</v>
      </c>
      <c r="I25" s="132">
        <f>[1]Лист2!AX11</f>
        <v>0</v>
      </c>
      <c r="J25" s="132">
        <f>[1]Лист2!AY11</f>
        <v>0</v>
      </c>
      <c r="K25" s="132">
        <f>[1]Лист2!AZ11</f>
        <v>0</v>
      </c>
      <c r="L25" s="132">
        <f>[1]Лист2!BA11</f>
        <v>0</v>
      </c>
      <c r="M25" s="132">
        <f>[1]Лист2!BB11</f>
        <v>0</v>
      </c>
      <c r="N25" s="129">
        <f>[1]Лист2!BC11</f>
        <v>0</v>
      </c>
      <c r="O25" s="132">
        <f>[1]Лист2!BD11</f>
        <v>0</v>
      </c>
      <c r="P25" s="132">
        <f>[1]Лист2!BE11</f>
        <v>0</v>
      </c>
      <c r="Q25" s="132">
        <f>[1]Лист2!BF11</f>
        <v>0</v>
      </c>
      <c r="R25" s="129">
        <f>[1]Лист2!BG11</f>
        <v>0</v>
      </c>
      <c r="S25" s="142">
        <f>[1]Лист2!BH11</f>
        <v>0</v>
      </c>
      <c r="T25" s="142">
        <f>[1]Лист2!BI11</f>
        <v>0</v>
      </c>
      <c r="U25" s="141">
        <f>[1]Лист2!BJ11</f>
        <v>0</v>
      </c>
      <c r="V25" s="141">
        <f>[1]Лист2!BK11</f>
        <v>0</v>
      </c>
      <c r="W25" s="141">
        <f>[1]Лист2!BL11</f>
        <v>0</v>
      </c>
      <c r="X25" s="141">
        <f>[1]Лист2!BM11</f>
        <v>0</v>
      </c>
      <c r="Y25" s="141">
        <f>[1]Лист2!BN11</f>
        <v>0</v>
      </c>
      <c r="Z25" s="141">
        <f>[1]Лист2!BO11</f>
        <v>0</v>
      </c>
      <c r="AA25" s="141">
        <f>[1]Лист2!BP11</f>
        <v>0</v>
      </c>
      <c r="AB25" s="141">
        <f>[1]Лист2!BQ11</f>
        <v>0</v>
      </c>
      <c r="AC25" s="141">
        <f>[1]Лист2!BR11</f>
        <v>0</v>
      </c>
    </row>
    <row r="26" spans="1:29" ht="23.25" customHeight="1">
      <c r="A26" s="146">
        <f>[1]Лист2!AP12</f>
        <v>2</v>
      </c>
      <c r="B26" s="139" t="str">
        <f>[1]Лист2!AQ12</f>
        <v>г. Ипатово, ул. Первомайская, д. 52</v>
      </c>
      <c r="C26" s="129">
        <f>E26+L26+N26+P26+R26</f>
        <v>97720</v>
      </c>
      <c r="D26" s="132">
        <f>[1]Лист2!AS12</f>
        <v>0</v>
      </c>
      <c r="E26" s="132">
        <f>2499*D26</f>
        <v>0</v>
      </c>
      <c r="F26" s="132">
        <f>[1]Лист2!AU12</f>
        <v>0</v>
      </c>
      <c r="G26" s="132">
        <f>[1]Лист2!AV12</f>
        <v>0</v>
      </c>
      <c r="H26" s="132">
        <f>[1]Лист2!AW12</f>
        <v>0</v>
      </c>
      <c r="I26" s="132">
        <f>[1]Лист2!AX12</f>
        <v>0</v>
      </c>
      <c r="J26" s="132">
        <f>[1]Лист2!AY12</f>
        <v>0</v>
      </c>
      <c r="K26" s="132">
        <f>[1]Лист2!AZ12</f>
        <v>0</v>
      </c>
      <c r="L26" s="132">
        <f>[1]Лист2!BA12</f>
        <v>0</v>
      </c>
      <c r="M26" s="132">
        <v>0</v>
      </c>
      <c r="N26" s="129">
        <v>0</v>
      </c>
      <c r="O26" s="132">
        <f>[1]Лист2!BD12</f>
        <v>0</v>
      </c>
      <c r="P26" s="132">
        <f>[1]Лист2!BE12</f>
        <v>0</v>
      </c>
      <c r="Q26" s="132">
        <v>70</v>
      </c>
      <c r="R26" s="129">
        <f>1396*Q26</f>
        <v>97720</v>
      </c>
      <c r="S26" s="142">
        <f>[1]Лист2!BH12</f>
        <v>0</v>
      </c>
      <c r="T26" s="142">
        <f>[1]Лист2!BI12</f>
        <v>0</v>
      </c>
      <c r="U26" s="141">
        <f>[1]Лист2!BJ12</f>
        <v>0</v>
      </c>
      <c r="V26" s="141">
        <f>[1]Лист2!BK12</f>
        <v>0</v>
      </c>
      <c r="W26" s="141">
        <f>[1]Лист2!BL12</f>
        <v>0</v>
      </c>
      <c r="X26" s="141">
        <f>[1]Лист2!BM12</f>
        <v>0</v>
      </c>
      <c r="Y26" s="141">
        <f>[1]Лист2!BN12</f>
        <v>0</v>
      </c>
      <c r="Z26" s="141">
        <f>[1]Лист2!BO12</f>
        <v>0</v>
      </c>
      <c r="AA26" s="141">
        <f>[1]Лист2!BP12</f>
        <v>0</v>
      </c>
      <c r="AB26" s="141">
        <f>[1]Лист2!BQ12</f>
        <v>0</v>
      </c>
      <c r="AC26" s="141">
        <f>[1]Лист2!BR12</f>
        <v>0</v>
      </c>
    </row>
    <row r="27" spans="1:29" ht="23.25" customHeight="1">
      <c r="A27" s="146">
        <v>3</v>
      </c>
      <c r="B27" s="139" t="s">
        <v>30</v>
      </c>
      <c r="C27" s="129">
        <f>E27+L27+N27+P27+R27</f>
        <v>947072</v>
      </c>
      <c r="D27" s="132">
        <v>160</v>
      </c>
      <c r="E27" s="132">
        <f>2499*D27</f>
        <v>399840</v>
      </c>
      <c r="F27" s="132">
        <v>0</v>
      </c>
      <c r="G27" s="132">
        <v>0</v>
      </c>
      <c r="H27" s="132">
        <v>0</v>
      </c>
      <c r="I27" s="132">
        <v>0</v>
      </c>
      <c r="J27" s="132">
        <v>0</v>
      </c>
      <c r="K27" s="132">
        <v>0</v>
      </c>
      <c r="L27" s="132">
        <v>0</v>
      </c>
      <c r="M27" s="132">
        <v>0</v>
      </c>
      <c r="N27" s="129">
        <v>0</v>
      </c>
      <c r="O27" s="132">
        <v>0</v>
      </c>
      <c r="P27" s="132">
        <v>0</v>
      </c>
      <c r="Q27" s="145">
        <v>392</v>
      </c>
      <c r="R27" s="129">
        <f>1396*Q27</f>
        <v>547232</v>
      </c>
      <c r="S27" s="142">
        <v>0</v>
      </c>
      <c r="T27" s="142">
        <v>0</v>
      </c>
      <c r="U27" s="141">
        <v>0</v>
      </c>
      <c r="V27" s="141">
        <v>0</v>
      </c>
      <c r="W27" s="141">
        <v>0</v>
      </c>
      <c r="X27" s="141">
        <v>0</v>
      </c>
      <c r="Y27" s="141">
        <v>0</v>
      </c>
      <c r="Z27" s="141">
        <v>0</v>
      </c>
      <c r="AA27" s="141">
        <v>0</v>
      </c>
      <c r="AB27" s="141">
        <v>0</v>
      </c>
      <c r="AC27" s="141">
        <v>0</v>
      </c>
    </row>
    <row r="28" spans="1:29" ht="23.25" customHeight="1">
      <c r="A28" s="428" t="s">
        <v>23</v>
      </c>
      <c r="B28" s="429"/>
      <c r="C28" s="127">
        <f t="shared" ref="C28:R28" si="1">C25+C26+C27</f>
        <v>1044792</v>
      </c>
      <c r="D28" s="127">
        <f t="shared" si="1"/>
        <v>160</v>
      </c>
      <c r="E28" s="127">
        <f t="shared" si="1"/>
        <v>399840</v>
      </c>
      <c r="F28" s="127">
        <f t="shared" si="1"/>
        <v>0</v>
      </c>
      <c r="G28" s="127">
        <f t="shared" si="1"/>
        <v>0</v>
      </c>
      <c r="H28" s="127">
        <f t="shared" si="1"/>
        <v>0</v>
      </c>
      <c r="I28" s="127">
        <f t="shared" si="1"/>
        <v>0</v>
      </c>
      <c r="J28" s="127">
        <f t="shared" si="1"/>
        <v>0</v>
      </c>
      <c r="K28" s="127">
        <f t="shared" si="1"/>
        <v>0</v>
      </c>
      <c r="L28" s="127">
        <f t="shared" si="1"/>
        <v>0</v>
      </c>
      <c r="M28" s="127">
        <f t="shared" si="1"/>
        <v>0</v>
      </c>
      <c r="N28" s="127">
        <f t="shared" si="1"/>
        <v>0</v>
      </c>
      <c r="O28" s="127">
        <f t="shared" si="1"/>
        <v>0</v>
      </c>
      <c r="P28" s="127">
        <f t="shared" si="1"/>
        <v>0</v>
      </c>
      <c r="Q28" s="127">
        <f t="shared" si="1"/>
        <v>462</v>
      </c>
      <c r="R28" s="127">
        <f t="shared" si="1"/>
        <v>644952</v>
      </c>
      <c r="S28" s="142">
        <f>[1]Лист2!BH13</f>
        <v>0</v>
      </c>
      <c r="T28" s="142">
        <f>[1]Лист2!BI13</f>
        <v>0</v>
      </c>
      <c r="U28" s="141">
        <f>[1]Лист2!BJ13</f>
        <v>0</v>
      </c>
      <c r="V28" s="141">
        <f>[1]Лист2!BK13</f>
        <v>0</v>
      </c>
      <c r="W28" s="141">
        <f>[1]Лист2!BL13</f>
        <v>0</v>
      </c>
      <c r="X28" s="141">
        <f>[1]Лист2!BM13</f>
        <v>0</v>
      </c>
      <c r="Y28" s="141">
        <f>[1]Лист2!BN13</f>
        <v>0</v>
      </c>
      <c r="Z28" s="141">
        <f>[1]Лист2!BO13</f>
        <v>0</v>
      </c>
      <c r="AA28" s="141">
        <f>[1]Лист2!BP13</f>
        <v>0</v>
      </c>
      <c r="AB28" s="141">
        <f>[1]Лист2!BQ13</f>
        <v>0</v>
      </c>
      <c r="AC28" s="141">
        <f>[1]Лист2!BR13</f>
        <v>0</v>
      </c>
    </row>
    <row r="29" spans="1:29" ht="15.75" customHeight="1">
      <c r="A29" s="391" t="s">
        <v>22</v>
      </c>
      <c r="B29" s="391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43"/>
      <c r="T29" s="142"/>
      <c r="U29" s="141"/>
      <c r="V29" s="141"/>
      <c r="W29" s="141"/>
      <c r="X29" s="141"/>
      <c r="Y29" s="141"/>
      <c r="Z29" s="141"/>
      <c r="AA29" s="141"/>
      <c r="AB29" s="141"/>
      <c r="AC29" s="141"/>
    </row>
    <row r="30" spans="1:29" ht="27.75" customHeight="1">
      <c r="A30" s="144"/>
      <c r="B30" s="144" t="str">
        <f>$B$24</f>
        <v xml:space="preserve"> Ипатовский городской округ Ставропольского края</v>
      </c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43"/>
      <c r="T30" s="142"/>
      <c r="U30" s="141"/>
      <c r="V30" s="141"/>
      <c r="W30" s="141"/>
      <c r="X30" s="141"/>
      <c r="Y30" s="141"/>
      <c r="Z30" s="141"/>
      <c r="AA30" s="141"/>
      <c r="AB30" s="141"/>
      <c r="AC30" s="141"/>
    </row>
    <row r="31" spans="1:29" ht="23.25" customHeight="1">
      <c r="A31" s="136">
        <v>1</v>
      </c>
      <c r="B31" s="139" t="str">
        <f>[1]Лист2!AQ19</f>
        <v>г. Ипатово, ул. Гагарина, д. 68</v>
      </c>
      <c r="C31" s="134">
        <f t="shared" ref="C31:C52" si="2">E31+L31+N31+P31+R31</f>
        <v>969850</v>
      </c>
      <c r="D31" s="137">
        <v>150</v>
      </c>
      <c r="E31" s="134">
        <f t="shared" ref="E31:E52" si="3">2807*D31</f>
        <v>421050</v>
      </c>
      <c r="F31" s="140">
        <f>[1]Лист2!AU19</f>
        <v>0</v>
      </c>
      <c r="G31" s="140">
        <f>[1]Лист2!AV19</f>
        <v>0</v>
      </c>
      <c r="H31" s="140">
        <f>[1]Лист2!AW19</f>
        <v>0</v>
      </c>
      <c r="I31" s="140">
        <f>[1]Лист2!AX19</f>
        <v>0</v>
      </c>
      <c r="J31" s="140">
        <f>[1]Лист2!AY19</f>
        <v>0</v>
      </c>
      <c r="K31" s="140">
        <f>[1]Лист2!AZ19</f>
        <v>0</v>
      </c>
      <c r="L31" s="134">
        <f t="shared" ref="L31:L52" si="4">2274*K31</f>
        <v>0</v>
      </c>
      <c r="M31" s="137">
        <v>0</v>
      </c>
      <c r="N31" s="134">
        <v>0</v>
      </c>
      <c r="O31" s="140">
        <f>[1]Лист2!BD19</f>
        <v>0</v>
      </c>
      <c r="P31" s="140">
        <f t="shared" ref="P31:P52" si="5">1948*O31</f>
        <v>0</v>
      </c>
      <c r="Q31" s="140">
        <v>350</v>
      </c>
      <c r="R31" s="129">
        <f t="shared" ref="R31:R52" si="6">1568*Q31</f>
        <v>548800</v>
      </c>
      <c r="S31" s="138">
        <f>[1]Лист2!BH19</f>
        <v>0</v>
      </c>
      <c r="T31" s="138">
        <f>[1]Лист2!BI19</f>
        <v>0</v>
      </c>
      <c r="U31" s="128">
        <f>[1]Лист2!BJ19</f>
        <v>0</v>
      </c>
      <c r="V31" s="128">
        <f>[1]Лист2!BK19</f>
        <v>0</v>
      </c>
      <c r="W31" s="128">
        <f>[1]Лист2!BL19</f>
        <v>0</v>
      </c>
      <c r="X31" s="128">
        <f>[1]Лист2!BM19</f>
        <v>0</v>
      </c>
      <c r="Y31" s="128">
        <f>[1]Лист2!BN19</f>
        <v>0</v>
      </c>
      <c r="Z31" s="128">
        <f>[1]Лист2!BO19</f>
        <v>0</v>
      </c>
      <c r="AA31" s="128">
        <f>[1]Лист2!BP19</f>
        <v>0</v>
      </c>
      <c r="AB31" s="128">
        <f>[1]Лист2!BQ19</f>
        <v>0</v>
      </c>
      <c r="AC31" s="128">
        <f>[1]Лист2!BR19</f>
        <v>0</v>
      </c>
    </row>
    <row r="32" spans="1:29" ht="23.25" customHeight="1">
      <c r="A32" s="136">
        <v>2</v>
      </c>
      <c r="B32" s="139" t="str">
        <f>[1]Лист2!AQ20</f>
        <v>г. Ипатово, ул. Гагарина, д. 70</v>
      </c>
      <c r="C32" s="134">
        <f t="shared" si="2"/>
        <v>748780</v>
      </c>
      <c r="D32" s="140">
        <f>[1]Лист2!AS20</f>
        <v>0</v>
      </c>
      <c r="E32" s="134">
        <f t="shared" si="3"/>
        <v>0</v>
      </c>
      <c r="F32" s="140">
        <f>[1]Лист2!AU20</f>
        <v>0</v>
      </c>
      <c r="G32" s="140">
        <f>[1]Лист2!AV20</f>
        <v>0</v>
      </c>
      <c r="H32" s="140">
        <f>[1]Лист2!AW20</f>
        <v>0</v>
      </c>
      <c r="I32" s="140">
        <f>[1]Лист2!AX20</f>
        <v>0</v>
      </c>
      <c r="J32" s="140">
        <f>[1]Лист2!AY20</f>
        <v>0</v>
      </c>
      <c r="K32" s="140">
        <v>150</v>
      </c>
      <c r="L32" s="134">
        <f t="shared" si="4"/>
        <v>341100</v>
      </c>
      <c r="M32" s="137">
        <v>0</v>
      </c>
      <c r="N32" s="134">
        <v>0</v>
      </c>
      <c r="O32" s="140">
        <f>[1]Лист2!BD20</f>
        <v>0</v>
      </c>
      <c r="P32" s="140">
        <f t="shared" si="5"/>
        <v>0</v>
      </c>
      <c r="Q32" s="140">
        <v>260</v>
      </c>
      <c r="R32" s="129">
        <f t="shared" si="6"/>
        <v>407680</v>
      </c>
      <c r="S32" s="138">
        <f>[1]Лист2!BH20</f>
        <v>0</v>
      </c>
      <c r="T32" s="138">
        <f>[1]Лист2!BI20</f>
        <v>0</v>
      </c>
      <c r="U32" s="128">
        <f>[1]Лист2!BJ20</f>
        <v>0</v>
      </c>
      <c r="V32" s="128">
        <f>[1]Лист2!BK20</f>
        <v>0</v>
      </c>
      <c r="W32" s="128">
        <f>[1]Лист2!BL20</f>
        <v>0</v>
      </c>
      <c r="X32" s="128">
        <f>[1]Лист2!BM20</f>
        <v>0</v>
      </c>
      <c r="Y32" s="128">
        <f>[1]Лист2!BN20</f>
        <v>0</v>
      </c>
      <c r="Z32" s="128">
        <f>[1]Лист2!BO20</f>
        <v>0</v>
      </c>
      <c r="AA32" s="128">
        <f>[1]Лист2!BP20</f>
        <v>0</v>
      </c>
      <c r="AB32" s="128">
        <f>[1]Лист2!BQ20</f>
        <v>0</v>
      </c>
      <c r="AC32" s="128">
        <f>[1]Лист2!BR20</f>
        <v>0</v>
      </c>
    </row>
    <row r="33" spans="1:29" ht="23.25" customHeight="1">
      <c r="A33" s="136">
        <v>3</v>
      </c>
      <c r="B33" s="135" t="str">
        <f>[1]Лист2!AQ24</f>
        <v>г. Ипатово, ул. Ленинградская, д. 5</v>
      </c>
      <c r="C33" s="134">
        <f t="shared" si="2"/>
        <v>548800</v>
      </c>
      <c r="D33" s="137">
        <f>[1]Лист2!AS24</f>
        <v>0</v>
      </c>
      <c r="E33" s="134">
        <f t="shared" si="3"/>
        <v>0</v>
      </c>
      <c r="F33" s="137">
        <f>[1]Лист2!AU24</f>
        <v>0</v>
      </c>
      <c r="G33" s="137">
        <f>[1]Лист2!AV24</f>
        <v>0</v>
      </c>
      <c r="H33" s="137">
        <f>[1]Лист2!AW24</f>
        <v>0</v>
      </c>
      <c r="I33" s="137">
        <f>[1]Лист2!AX24</f>
        <v>0</v>
      </c>
      <c r="J33" s="137">
        <f>[1]Лист2!AY24</f>
        <v>0</v>
      </c>
      <c r="K33" s="137">
        <f>[1]Лист2!AZ24</f>
        <v>0</v>
      </c>
      <c r="L33" s="134">
        <f t="shared" si="4"/>
        <v>0</v>
      </c>
      <c r="M33" s="137">
        <v>0</v>
      </c>
      <c r="N33" s="134">
        <v>0</v>
      </c>
      <c r="O33" s="137">
        <f>[1]Лист2!BD24</f>
        <v>0</v>
      </c>
      <c r="P33" s="140">
        <f t="shared" si="5"/>
        <v>0</v>
      </c>
      <c r="Q33" s="137">
        <v>350</v>
      </c>
      <c r="R33" s="129">
        <f t="shared" si="6"/>
        <v>548800</v>
      </c>
      <c r="S33" s="138">
        <f>[1]Лист2!BH24</f>
        <v>0</v>
      </c>
      <c r="T33" s="138">
        <f>[1]Лист2!BI24</f>
        <v>0</v>
      </c>
      <c r="U33" s="128">
        <f>[1]Лист2!BJ24</f>
        <v>0</v>
      </c>
      <c r="V33" s="128">
        <f>[1]Лист2!BK24</f>
        <v>0</v>
      </c>
      <c r="W33" s="128">
        <f>[1]Лист2!BL24</f>
        <v>0</v>
      </c>
      <c r="X33" s="128">
        <f>[1]Лист2!BM24</f>
        <v>0</v>
      </c>
      <c r="Y33" s="128">
        <f>[1]Лист2!BN24</f>
        <v>0</v>
      </c>
      <c r="Z33" s="128">
        <f>[1]Лист2!BO24</f>
        <v>0</v>
      </c>
      <c r="AA33" s="128">
        <f>[1]Лист2!BP24</f>
        <v>0</v>
      </c>
      <c r="AB33" s="128">
        <f>[1]Лист2!BQ24</f>
        <v>0</v>
      </c>
      <c r="AC33" s="128">
        <f>[1]Лист2!BR24</f>
        <v>0</v>
      </c>
    </row>
    <row r="34" spans="1:29" ht="23.25" customHeight="1">
      <c r="A34" s="136">
        <v>4</v>
      </c>
      <c r="B34" s="135" t="str">
        <f>[1]Лист2!AQ25</f>
        <v>г. Ипатово, ул. Ленинградская, д. 7</v>
      </c>
      <c r="C34" s="134">
        <f t="shared" si="2"/>
        <v>909250</v>
      </c>
      <c r="D34" s="137">
        <v>170</v>
      </c>
      <c r="E34" s="134">
        <f t="shared" si="3"/>
        <v>477190</v>
      </c>
      <c r="F34" s="137">
        <f>[1]Лист2!AU25</f>
        <v>0</v>
      </c>
      <c r="G34" s="137">
        <f>[1]Лист2!AV25</f>
        <v>0</v>
      </c>
      <c r="H34" s="137">
        <f>[1]Лист2!AW25</f>
        <v>0</v>
      </c>
      <c r="I34" s="137">
        <f>[1]Лист2!AX25</f>
        <v>0</v>
      </c>
      <c r="J34" s="137">
        <f>[1]Лист2!AY25</f>
        <v>0</v>
      </c>
      <c r="K34" s="137">
        <v>190</v>
      </c>
      <c r="L34" s="134">
        <f t="shared" si="4"/>
        <v>432060</v>
      </c>
      <c r="M34" s="137">
        <v>0</v>
      </c>
      <c r="N34" s="134">
        <v>0</v>
      </c>
      <c r="O34" s="137">
        <f>[1]Лист2!BD25</f>
        <v>0</v>
      </c>
      <c r="P34" s="140">
        <f t="shared" si="5"/>
        <v>0</v>
      </c>
      <c r="Q34" s="137">
        <v>0</v>
      </c>
      <c r="R34" s="129">
        <f t="shared" si="6"/>
        <v>0</v>
      </c>
      <c r="S34" s="138">
        <f>[1]Лист2!BH25</f>
        <v>0</v>
      </c>
      <c r="T34" s="138">
        <f>[1]Лист2!BI25</f>
        <v>0</v>
      </c>
      <c r="U34" s="128">
        <f>[1]Лист2!BJ25</f>
        <v>0</v>
      </c>
      <c r="V34" s="128">
        <f>[1]Лист2!BK25</f>
        <v>0</v>
      </c>
      <c r="W34" s="128">
        <f>[1]Лист2!BL25</f>
        <v>0</v>
      </c>
      <c r="X34" s="128">
        <f>[1]Лист2!BM25</f>
        <v>0</v>
      </c>
      <c r="Y34" s="128">
        <f>[1]Лист2!BN25</f>
        <v>0</v>
      </c>
      <c r="Z34" s="128">
        <f>[1]Лист2!BO25</f>
        <v>0</v>
      </c>
      <c r="AA34" s="128">
        <f>[1]Лист2!BP25</f>
        <v>0</v>
      </c>
      <c r="AB34" s="128">
        <f>[1]Лист2!BQ25</f>
        <v>0</v>
      </c>
      <c r="AC34" s="128">
        <f>[1]Лист2!BR25</f>
        <v>0</v>
      </c>
    </row>
    <row r="35" spans="1:29" ht="23.25" customHeight="1">
      <c r="A35" s="136">
        <v>5</v>
      </c>
      <c r="B35" s="135" t="str">
        <f>[1]Лист2!AQ26</f>
        <v>г. Ипатово, ул. Ленинградская, д. 9</v>
      </c>
      <c r="C35" s="134">
        <f t="shared" si="2"/>
        <v>701750</v>
      </c>
      <c r="D35" s="137">
        <v>250</v>
      </c>
      <c r="E35" s="134">
        <f t="shared" si="3"/>
        <v>701750</v>
      </c>
      <c r="F35" s="140">
        <f>[1]Лист2!AU26</f>
        <v>0</v>
      </c>
      <c r="G35" s="140">
        <f>[1]Лист2!AV26</f>
        <v>0</v>
      </c>
      <c r="H35" s="140">
        <f>[1]Лист2!AW26</f>
        <v>0</v>
      </c>
      <c r="I35" s="140">
        <f>[1]Лист2!AX26</f>
        <v>0</v>
      </c>
      <c r="J35" s="140">
        <f>[1]Лист2!AY26</f>
        <v>0</v>
      </c>
      <c r="K35" s="140">
        <f>[1]Лист2!AZ26</f>
        <v>0</v>
      </c>
      <c r="L35" s="134">
        <f t="shared" si="4"/>
        <v>0</v>
      </c>
      <c r="M35" s="137">
        <v>0</v>
      </c>
      <c r="N35" s="134">
        <v>0</v>
      </c>
      <c r="O35" s="137">
        <f>[1]Лист2!BD26</f>
        <v>0</v>
      </c>
      <c r="P35" s="140">
        <f t="shared" si="5"/>
        <v>0</v>
      </c>
      <c r="Q35" s="137">
        <v>0</v>
      </c>
      <c r="R35" s="129">
        <f t="shared" si="6"/>
        <v>0</v>
      </c>
      <c r="S35" s="138">
        <f>[1]Лист2!BH26</f>
        <v>0</v>
      </c>
      <c r="T35" s="138">
        <f>[1]Лист2!BI26</f>
        <v>0</v>
      </c>
      <c r="U35" s="128">
        <f>[1]Лист2!BJ26</f>
        <v>0</v>
      </c>
      <c r="V35" s="128">
        <f>[1]Лист2!BK26</f>
        <v>0</v>
      </c>
      <c r="W35" s="128">
        <f>[1]Лист2!BL26</f>
        <v>0</v>
      </c>
      <c r="X35" s="128">
        <f>[1]Лист2!BM26</f>
        <v>0</v>
      </c>
      <c r="Y35" s="128">
        <f>[1]Лист2!BN26</f>
        <v>0</v>
      </c>
      <c r="Z35" s="128">
        <f>[1]Лист2!BO26</f>
        <v>0</v>
      </c>
      <c r="AA35" s="128">
        <f>[1]Лист2!BP26</f>
        <v>0</v>
      </c>
      <c r="AB35" s="128">
        <f>[1]Лист2!BQ26</f>
        <v>0</v>
      </c>
      <c r="AC35" s="128">
        <f>[1]Лист2!BR26</f>
        <v>0</v>
      </c>
    </row>
    <row r="36" spans="1:29" ht="23.25" customHeight="1">
      <c r="A36" s="136">
        <v>6</v>
      </c>
      <c r="B36" s="139" t="str">
        <f>[1]Лист2!AQ30</f>
        <v>г. Ипатово, ул. Первомайская, д. 48</v>
      </c>
      <c r="C36" s="134">
        <f t="shared" si="2"/>
        <v>407680</v>
      </c>
      <c r="D36" s="137">
        <f>[1]Лист2!AS30</f>
        <v>0</v>
      </c>
      <c r="E36" s="134">
        <f t="shared" si="3"/>
        <v>0</v>
      </c>
      <c r="F36" s="137">
        <f>[1]Лист2!AU30</f>
        <v>0</v>
      </c>
      <c r="G36" s="137">
        <f>[1]Лист2!AV30</f>
        <v>0</v>
      </c>
      <c r="H36" s="137">
        <f>[1]Лист2!AW30</f>
        <v>0</v>
      </c>
      <c r="I36" s="137">
        <f>[1]Лист2!AX30</f>
        <v>0</v>
      </c>
      <c r="J36" s="137">
        <f>[1]Лист2!AY30</f>
        <v>0</v>
      </c>
      <c r="K36" s="137">
        <f>[1]Лист2!AZ30</f>
        <v>0</v>
      </c>
      <c r="L36" s="134">
        <f t="shared" si="4"/>
        <v>0</v>
      </c>
      <c r="M36" s="137">
        <f>[1]Лист2!BB30</f>
        <v>0</v>
      </c>
      <c r="N36" s="134">
        <f>[1]Лист2!BC30</f>
        <v>0</v>
      </c>
      <c r="O36" s="137">
        <f>[1]Лист2!BD30</f>
        <v>0</v>
      </c>
      <c r="P36" s="140">
        <f t="shared" si="5"/>
        <v>0</v>
      </c>
      <c r="Q36" s="137">
        <v>260</v>
      </c>
      <c r="R36" s="129">
        <f t="shared" si="6"/>
        <v>407680</v>
      </c>
      <c r="S36" s="138">
        <f>[1]Лист2!BH30</f>
        <v>0</v>
      </c>
      <c r="T36" s="138">
        <f>[1]Лист2!BI30</f>
        <v>0</v>
      </c>
      <c r="U36" s="128">
        <f>[1]Лист2!BJ30</f>
        <v>0</v>
      </c>
      <c r="V36" s="128">
        <f>[1]Лист2!BK30</f>
        <v>0</v>
      </c>
      <c r="W36" s="128">
        <f>[1]Лист2!BL30</f>
        <v>0</v>
      </c>
      <c r="X36" s="128">
        <f>[1]Лист2!BM30</f>
        <v>0</v>
      </c>
      <c r="Y36" s="128">
        <f>[1]Лист2!BN30</f>
        <v>0</v>
      </c>
      <c r="Z36" s="128">
        <f>[1]Лист2!BO30</f>
        <v>0</v>
      </c>
      <c r="AA36" s="128">
        <f>[1]Лист2!BP30</f>
        <v>0</v>
      </c>
      <c r="AB36" s="128">
        <f>[1]Лист2!BQ30</f>
        <v>0</v>
      </c>
      <c r="AC36" s="128">
        <f>[1]Лист2!BR30</f>
        <v>0</v>
      </c>
    </row>
    <row r="37" spans="1:29" ht="23.25" customHeight="1">
      <c r="A37" s="136">
        <v>7</v>
      </c>
      <c r="B37" s="139" t="str">
        <f>[1]Лист2!AQ31</f>
        <v>г. Ипатово, ул. Орджоникидзе, д. 62</v>
      </c>
      <c r="C37" s="134">
        <f t="shared" si="2"/>
        <v>421050</v>
      </c>
      <c r="D37" s="137">
        <v>150</v>
      </c>
      <c r="E37" s="134">
        <f t="shared" si="3"/>
        <v>421050</v>
      </c>
      <c r="F37" s="137">
        <f>[1]Лист2!AU31</f>
        <v>0</v>
      </c>
      <c r="G37" s="137">
        <f>[1]Лист2!AV31</f>
        <v>0</v>
      </c>
      <c r="H37" s="137">
        <f>[1]Лист2!AW31</f>
        <v>0</v>
      </c>
      <c r="I37" s="137">
        <f>[1]Лист2!AX31</f>
        <v>0</v>
      </c>
      <c r="J37" s="137">
        <f>[1]Лист2!AY31</f>
        <v>0</v>
      </c>
      <c r="K37" s="137">
        <f>[1]Лист2!AZ31</f>
        <v>0</v>
      </c>
      <c r="L37" s="134">
        <f t="shared" si="4"/>
        <v>0</v>
      </c>
      <c r="M37" s="137">
        <v>0</v>
      </c>
      <c r="N37" s="134">
        <v>0</v>
      </c>
      <c r="O37" s="137">
        <f>[1]Лист2!BD31</f>
        <v>0</v>
      </c>
      <c r="P37" s="140">
        <f t="shared" si="5"/>
        <v>0</v>
      </c>
      <c r="Q37" s="137">
        <v>0</v>
      </c>
      <c r="R37" s="129">
        <f t="shared" si="6"/>
        <v>0</v>
      </c>
      <c r="S37" s="138">
        <f>[1]Лист2!BH31</f>
        <v>0</v>
      </c>
      <c r="T37" s="138">
        <f>[1]Лист2!BI31</f>
        <v>0</v>
      </c>
      <c r="U37" s="128">
        <f>[1]Лист2!BJ31</f>
        <v>0</v>
      </c>
      <c r="V37" s="128">
        <f>[1]Лист2!BK31</f>
        <v>0</v>
      </c>
      <c r="W37" s="128">
        <f>[1]Лист2!BL31</f>
        <v>0</v>
      </c>
      <c r="X37" s="128">
        <f>[1]Лист2!BM31</f>
        <v>0</v>
      </c>
      <c r="Y37" s="128">
        <f>[1]Лист2!BN31</f>
        <v>0</v>
      </c>
      <c r="Z37" s="128">
        <f>[1]Лист2!BO31</f>
        <v>0</v>
      </c>
      <c r="AA37" s="128">
        <f>[1]Лист2!BP31</f>
        <v>0</v>
      </c>
      <c r="AB37" s="128">
        <f>[1]Лист2!BQ31</f>
        <v>0</v>
      </c>
      <c r="AC37" s="128">
        <f>[1]Лист2!BR31</f>
        <v>0</v>
      </c>
    </row>
    <row r="38" spans="1:29" ht="23.25" customHeight="1">
      <c r="A38" s="136">
        <v>8</v>
      </c>
      <c r="B38" s="139" t="str">
        <f>[1]Лист2!AQ32</f>
        <v>г. Ипатово, ул. Свердлова, д. 35</v>
      </c>
      <c r="C38" s="129">
        <f t="shared" si="2"/>
        <v>407680</v>
      </c>
      <c r="D38" s="132">
        <f>[1]Лист2!AS32</f>
        <v>0</v>
      </c>
      <c r="E38" s="129">
        <f t="shared" si="3"/>
        <v>0</v>
      </c>
      <c r="F38" s="132">
        <f>[1]Лист2!AU32</f>
        <v>0</v>
      </c>
      <c r="G38" s="132">
        <f>[1]Лист2!AV32</f>
        <v>0</v>
      </c>
      <c r="H38" s="132">
        <f>[1]Лист2!AW32</f>
        <v>0</v>
      </c>
      <c r="I38" s="132">
        <f>[1]Лист2!AX32</f>
        <v>0</v>
      </c>
      <c r="J38" s="132">
        <f>[1]Лист2!AY32</f>
        <v>0</v>
      </c>
      <c r="K38" s="132">
        <f>[1]Лист2!AZ32</f>
        <v>0</v>
      </c>
      <c r="L38" s="134">
        <f t="shared" si="4"/>
        <v>0</v>
      </c>
      <c r="M38" s="132">
        <v>0</v>
      </c>
      <c r="N38" s="129">
        <v>0</v>
      </c>
      <c r="O38" s="132">
        <f>[1]Лист2!BD32</f>
        <v>0</v>
      </c>
      <c r="P38" s="131">
        <f t="shared" si="5"/>
        <v>0</v>
      </c>
      <c r="Q38" s="132">
        <v>260</v>
      </c>
      <c r="R38" s="129">
        <f t="shared" si="6"/>
        <v>407680</v>
      </c>
      <c r="S38" s="138">
        <f>[1]Лист2!BH32</f>
        <v>0</v>
      </c>
      <c r="T38" s="138">
        <f>[1]Лист2!BI32</f>
        <v>0</v>
      </c>
      <c r="U38" s="128">
        <f>[1]Лист2!BJ32</f>
        <v>0</v>
      </c>
      <c r="V38" s="128">
        <f>[1]Лист2!BK32</f>
        <v>0</v>
      </c>
      <c r="W38" s="128">
        <f>[1]Лист2!BL32</f>
        <v>0</v>
      </c>
      <c r="X38" s="128">
        <f>[1]Лист2!BM32</f>
        <v>0</v>
      </c>
      <c r="Y38" s="128">
        <f>[1]Лист2!BN32</f>
        <v>0</v>
      </c>
      <c r="Z38" s="128">
        <f>[1]Лист2!BO32</f>
        <v>0</v>
      </c>
      <c r="AA38" s="128">
        <f>[1]Лист2!BP32</f>
        <v>0</v>
      </c>
      <c r="AB38" s="128">
        <f>[1]Лист2!BQ32</f>
        <v>0</v>
      </c>
      <c r="AC38" s="128">
        <f>[1]Лист2!BR32</f>
        <v>0</v>
      </c>
    </row>
    <row r="39" spans="1:29" ht="23.25" customHeight="1">
      <c r="A39" s="136">
        <v>9</v>
      </c>
      <c r="B39" s="139" t="str">
        <f>[1]Лист2!AQ34</f>
        <v>г. Ипатово, ул. Свердлова, д. 45</v>
      </c>
      <c r="C39" s="129">
        <f t="shared" si="2"/>
        <v>313600</v>
      </c>
      <c r="D39" s="132">
        <f>[1]Лист2!AS34</f>
        <v>0</v>
      </c>
      <c r="E39" s="129">
        <f t="shared" si="3"/>
        <v>0</v>
      </c>
      <c r="F39" s="132">
        <f>[1]Лист2!AU34</f>
        <v>0</v>
      </c>
      <c r="G39" s="132">
        <f>[1]Лист2!AV34</f>
        <v>0</v>
      </c>
      <c r="H39" s="132">
        <f>[1]Лист2!AW34</f>
        <v>0</v>
      </c>
      <c r="I39" s="132">
        <f>[1]Лист2!AX34</f>
        <v>0</v>
      </c>
      <c r="J39" s="132">
        <f>[1]Лист2!AY34</f>
        <v>0</v>
      </c>
      <c r="K39" s="132">
        <f>[1]Лист2!AZ34</f>
        <v>0</v>
      </c>
      <c r="L39" s="134">
        <f t="shared" si="4"/>
        <v>0</v>
      </c>
      <c r="M39" s="132">
        <v>0</v>
      </c>
      <c r="N39" s="129">
        <v>0</v>
      </c>
      <c r="O39" s="132">
        <f>[1]Лист2!BD34</f>
        <v>0</v>
      </c>
      <c r="P39" s="131">
        <f t="shared" si="5"/>
        <v>0</v>
      </c>
      <c r="Q39" s="132">
        <v>200</v>
      </c>
      <c r="R39" s="129">
        <f t="shared" si="6"/>
        <v>313600</v>
      </c>
      <c r="S39" s="138">
        <f>[1]Лист2!BH34</f>
        <v>0</v>
      </c>
      <c r="T39" s="138">
        <f>[1]Лист2!BI34</f>
        <v>0</v>
      </c>
      <c r="U39" s="128">
        <f>[1]Лист2!BJ34</f>
        <v>0</v>
      </c>
      <c r="V39" s="128">
        <f>[1]Лист2!BK34</f>
        <v>0</v>
      </c>
      <c r="W39" s="128">
        <f>[1]Лист2!BL34</f>
        <v>0</v>
      </c>
      <c r="X39" s="128">
        <f>[1]Лист2!BM34</f>
        <v>0</v>
      </c>
      <c r="Y39" s="128">
        <f>[1]Лист2!BN34</f>
        <v>0</v>
      </c>
      <c r="Z39" s="128">
        <f>[1]Лист2!BO34</f>
        <v>0</v>
      </c>
      <c r="AA39" s="128">
        <f>[1]Лист2!BP34</f>
        <v>0</v>
      </c>
      <c r="AB39" s="128">
        <f>[1]Лист2!BQ34</f>
        <v>0</v>
      </c>
      <c r="AC39" s="128">
        <f>[1]Лист2!BR34</f>
        <v>0</v>
      </c>
    </row>
    <row r="40" spans="1:29" ht="23.25" customHeight="1">
      <c r="A40" s="136">
        <v>10</v>
      </c>
      <c r="B40" s="135" t="str">
        <f>[1]Лист2!AQ36</f>
        <v>г. Ипатово, ул. Циолковского, д. 11</v>
      </c>
      <c r="C40" s="129">
        <f t="shared" si="2"/>
        <v>454720</v>
      </c>
      <c r="D40" s="132">
        <f>[1]Лист2!AS36</f>
        <v>0</v>
      </c>
      <c r="E40" s="129">
        <f t="shared" si="3"/>
        <v>0</v>
      </c>
      <c r="F40" s="132">
        <f>[1]Лист2!AU36</f>
        <v>0</v>
      </c>
      <c r="G40" s="132">
        <f>[1]Лист2!AV36</f>
        <v>0</v>
      </c>
      <c r="H40" s="132">
        <f>[1]Лист2!AW36</f>
        <v>0</v>
      </c>
      <c r="I40" s="132">
        <f>[1]Лист2!AX36</f>
        <v>0</v>
      </c>
      <c r="J40" s="132">
        <f>[1]Лист2!AY36</f>
        <v>0</v>
      </c>
      <c r="K40" s="132">
        <f>[1]Лист2!AZ36</f>
        <v>0</v>
      </c>
      <c r="L40" s="134">
        <f t="shared" si="4"/>
        <v>0</v>
      </c>
      <c r="M40" s="132">
        <v>0</v>
      </c>
      <c r="N40" s="129">
        <v>0</v>
      </c>
      <c r="O40" s="132">
        <f>[1]Лист2!BD36</f>
        <v>0</v>
      </c>
      <c r="P40" s="131">
        <f t="shared" si="5"/>
        <v>0</v>
      </c>
      <c r="Q40" s="132">
        <v>290</v>
      </c>
      <c r="R40" s="129">
        <f t="shared" si="6"/>
        <v>454720</v>
      </c>
      <c r="S40" s="128">
        <f>[1]Лист2!BH36</f>
        <v>0</v>
      </c>
      <c r="T40" s="128">
        <f>[1]Лист2!BI36</f>
        <v>0</v>
      </c>
      <c r="U40" s="128">
        <f>[1]Лист2!BJ36</f>
        <v>0</v>
      </c>
      <c r="V40" s="128">
        <f>[1]Лист2!BK36</f>
        <v>0</v>
      </c>
      <c r="W40" s="128">
        <f>[1]Лист2!BL36</f>
        <v>0</v>
      </c>
      <c r="X40" s="128">
        <f>[1]Лист2!BM36</f>
        <v>0</v>
      </c>
      <c r="Y40" s="128">
        <f>[1]Лист2!BN36</f>
        <v>0</v>
      </c>
      <c r="Z40" s="128">
        <f>[1]Лист2!BO36</f>
        <v>0</v>
      </c>
      <c r="AA40" s="128">
        <f>[1]Лист2!BP36</f>
        <v>0</v>
      </c>
      <c r="AB40" s="128">
        <f>[1]Лист2!BQ36</f>
        <v>0</v>
      </c>
      <c r="AC40" s="128">
        <f>[1]Лист2!BR36</f>
        <v>0</v>
      </c>
    </row>
    <row r="41" spans="1:29" ht="23.25" customHeight="1">
      <c r="A41" s="136">
        <v>11</v>
      </c>
      <c r="B41" s="135" t="str">
        <f>[1]Лист2!AQ37</f>
        <v>г. Ипатово, ул. Циолковского, д. 14</v>
      </c>
      <c r="C41" s="129">
        <f t="shared" si="2"/>
        <v>701750</v>
      </c>
      <c r="D41" s="132">
        <v>250</v>
      </c>
      <c r="E41" s="129">
        <f t="shared" si="3"/>
        <v>701750</v>
      </c>
      <c r="F41" s="132">
        <f>[1]Лист2!AU37</f>
        <v>0</v>
      </c>
      <c r="G41" s="132">
        <f>[1]Лист2!AV37</f>
        <v>0</v>
      </c>
      <c r="H41" s="132">
        <f>[1]Лист2!AW37</f>
        <v>0</v>
      </c>
      <c r="I41" s="132">
        <f>[1]Лист2!AX37</f>
        <v>0</v>
      </c>
      <c r="J41" s="132">
        <f>[1]Лист2!AY37</f>
        <v>0</v>
      </c>
      <c r="K41" s="132">
        <f>[1]Лист2!AZ37</f>
        <v>0</v>
      </c>
      <c r="L41" s="134">
        <f t="shared" si="4"/>
        <v>0</v>
      </c>
      <c r="M41" s="132">
        <v>0</v>
      </c>
      <c r="N41" s="129">
        <v>0</v>
      </c>
      <c r="O41" s="132">
        <f>[1]Лист2!BD37</f>
        <v>0</v>
      </c>
      <c r="P41" s="131">
        <f t="shared" si="5"/>
        <v>0</v>
      </c>
      <c r="Q41" s="137">
        <v>0</v>
      </c>
      <c r="R41" s="129">
        <f t="shared" si="6"/>
        <v>0</v>
      </c>
      <c r="S41" s="128">
        <f>[1]Лист2!BH37</f>
        <v>0</v>
      </c>
      <c r="T41" s="128">
        <f>[1]Лист2!BI37</f>
        <v>0</v>
      </c>
      <c r="U41" s="128">
        <f>[1]Лист2!BJ37</f>
        <v>0</v>
      </c>
      <c r="V41" s="128">
        <f>[1]Лист2!BK37</f>
        <v>0</v>
      </c>
      <c r="W41" s="128">
        <f>[1]Лист2!BL37</f>
        <v>0</v>
      </c>
      <c r="X41" s="128">
        <f>[1]Лист2!BM37</f>
        <v>0</v>
      </c>
      <c r="Y41" s="128">
        <f>[1]Лист2!BN37</f>
        <v>0</v>
      </c>
      <c r="Z41" s="128">
        <f>[1]Лист2!BO37</f>
        <v>0</v>
      </c>
      <c r="AA41" s="128">
        <f>[1]Лист2!BP37</f>
        <v>0</v>
      </c>
      <c r="AB41" s="128">
        <f>[1]Лист2!BQ37</f>
        <v>0</v>
      </c>
      <c r="AC41" s="128">
        <f>[1]Лист2!BR37</f>
        <v>0</v>
      </c>
    </row>
    <row r="42" spans="1:29" ht="23.25" customHeight="1">
      <c r="A42" s="136">
        <v>12</v>
      </c>
      <c r="B42" s="135" t="str">
        <f>[1]Лист2!AQ38</f>
        <v>г. Ипатово, ул. Циолковского, д. 16</v>
      </c>
      <c r="C42" s="129">
        <f t="shared" si="2"/>
        <v>1724800</v>
      </c>
      <c r="D42" s="132">
        <f>[1]Лист2!AS38</f>
        <v>0</v>
      </c>
      <c r="E42" s="129">
        <f t="shared" si="3"/>
        <v>0</v>
      </c>
      <c r="F42" s="132">
        <f>[1]Лист2!AU38</f>
        <v>0</v>
      </c>
      <c r="G42" s="132">
        <f>[1]Лист2!AV38</f>
        <v>0</v>
      </c>
      <c r="H42" s="132">
        <f>[1]Лист2!AW38</f>
        <v>0</v>
      </c>
      <c r="I42" s="132">
        <f>[1]Лист2!AX38</f>
        <v>0</v>
      </c>
      <c r="J42" s="132">
        <f>[1]Лист2!AY38</f>
        <v>0</v>
      </c>
      <c r="K42" s="132">
        <f>[1]Лист2!AZ38</f>
        <v>0</v>
      </c>
      <c r="L42" s="134">
        <f t="shared" si="4"/>
        <v>0</v>
      </c>
      <c r="M42" s="132">
        <v>0</v>
      </c>
      <c r="N42" s="129">
        <v>0</v>
      </c>
      <c r="O42" s="132">
        <f>[1]Лист2!BD38</f>
        <v>0</v>
      </c>
      <c r="P42" s="131">
        <f t="shared" si="5"/>
        <v>0</v>
      </c>
      <c r="Q42" s="132">
        <v>1100</v>
      </c>
      <c r="R42" s="129">
        <f t="shared" si="6"/>
        <v>1724800</v>
      </c>
      <c r="S42" s="128">
        <f>[1]Лист2!BH38</f>
        <v>0</v>
      </c>
      <c r="T42" s="128">
        <f>[1]Лист2!BI38</f>
        <v>0</v>
      </c>
      <c r="U42" s="128">
        <f>[1]Лист2!BJ38</f>
        <v>0</v>
      </c>
      <c r="V42" s="128">
        <f>[1]Лист2!BK38</f>
        <v>0</v>
      </c>
      <c r="W42" s="128">
        <f>[1]Лист2!BL38</f>
        <v>0</v>
      </c>
      <c r="X42" s="128">
        <f>[1]Лист2!BM38</f>
        <v>0</v>
      </c>
      <c r="Y42" s="128">
        <f>[1]Лист2!BN38</f>
        <v>0</v>
      </c>
      <c r="Z42" s="128">
        <f>[1]Лист2!BO38</f>
        <v>0</v>
      </c>
      <c r="AA42" s="128">
        <f>[1]Лист2!BP38</f>
        <v>0</v>
      </c>
      <c r="AB42" s="128">
        <f>[1]Лист2!BQ38</f>
        <v>0</v>
      </c>
      <c r="AC42" s="128">
        <f>[1]Лист2!BR38</f>
        <v>0</v>
      </c>
    </row>
    <row r="43" spans="1:29" ht="23.25" customHeight="1">
      <c r="A43" s="136">
        <v>13</v>
      </c>
      <c r="B43" s="136" t="str">
        <f>[1]Лист2!AQ39</f>
        <v>г. Ипатово, ул. Циолковского, д. 2</v>
      </c>
      <c r="C43" s="129">
        <f t="shared" si="2"/>
        <v>2100650</v>
      </c>
      <c r="D43" s="137">
        <v>150</v>
      </c>
      <c r="E43" s="129">
        <f t="shared" si="3"/>
        <v>421050</v>
      </c>
      <c r="F43" s="131">
        <f>[1]Лист2!AU39</f>
        <v>0</v>
      </c>
      <c r="G43" s="131">
        <f>[1]Лист2!AV39</f>
        <v>0</v>
      </c>
      <c r="H43" s="131">
        <f>[1]Лист2!AW39</f>
        <v>0</v>
      </c>
      <c r="I43" s="131">
        <f>[1]Лист2!AX39</f>
        <v>0</v>
      </c>
      <c r="J43" s="131">
        <f>[1]Лист2!AY39</f>
        <v>0</v>
      </c>
      <c r="K43" s="137"/>
      <c r="L43" s="134">
        <f t="shared" si="4"/>
        <v>0</v>
      </c>
      <c r="M43" s="132">
        <v>0</v>
      </c>
      <c r="N43" s="129">
        <v>0</v>
      </c>
      <c r="O43" s="137">
        <v>500</v>
      </c>
      <c r="P43" s="131">
        <f t="shared" si="5"/>
        <v>974000</v>
      </c>
      <c r="Q43" s="137">
        <v>450</v>
      </c>
      <c r="R43" s="129">
        <f t="shared" si="6"/>
        <v>705600</v>
      </c>
      <c r="S43" s="128">
        <f>[1]Лист2!BH39</f>
        <v>0</v>
      </c>
      <c r="T43" s="128">
        <f>[1]Лист2!BI39</f>
        <v>0</v>
      </c>
      <c r="U43" s="128">
        <f>[1]Лист2!BJ39</f>
        <v>0</v>
      </c>
      <c r="V43" s="128">
        <f>[1]Лист2!BK39</f>
        <v>0</v>
      </c>
      <c r="W43" s="128">
        <f>[1]Лист2!BL39</f>
        <v>0</v>
      </c>
      <c r="X43" s="128">
        <f>[1]Лист2!BM39</f>
        <v>0</v>
      </c>
      <c r="Y43" s="128">
        <f>[1]Лист2!BN39</f>
        <v>0</v>
      </c>
      <c r="Z43" s="128">
        <f>[1]Лист2!BO39</f>
        <v>0</v>
      </c>
      <c r="AA43" s="128">
        <f>[1]Лист2!BP39</f>
        <v>0</v>
      </c>
      <c r="AB43" s="128">
        <f>[1]Лист2!BQ39</f>
        <v>0</v>
      </c>
      <c r="AC43" s="128">
        <f>[1]Лист2!BR39</f>
        <v>0</v>
      </c>
    </row>
    <row r="44" spans="1:29" ht="23.25" customHeight="1">
      <c r="A44" s="136">
        <v>14</v>
      </c>
      <c r="B44" s="136" t="str">
        <f>[1]Лист2!AQ40</f>
        <v>г. Ипатово, ул. Циолковского, д. 7</v>
      </c>
      <c r="C44" s="129">
        <f t="shared" si="2"/>
        <v>392000</v>
      </c>
      <c r="D44" s="131">
        <f>[1]Лист2!AS40</f>
        <v>0</v>
      </c>
      <c r="E44" s="129">
        <f t="shared" si="3"/>
        <v>0</v>
      </c>
      <c r="F44" s="131">
        <f>[1]Лист2!AU40</f>
        <v>0</v>
      </c>
      <c r="G44" s="131">
        <f>[1]Лист2!AV40</f>
        <v>0</v>
      </c>
      <c r="H44" s="131">
        <f>[1]Лист2!AW40</f>
        <v>0</v>
      </c>
      <c r="I44" s="131">
        <f>[1]Лист2!AX40</f>
        <v>0</v>
      </c>
      <c r="J44" s="131">
        <f>[1]Лист2!AY40</f>
        <v>0</v>
      </c>
      <c r="K44" s="131">
        <f>[1]Лист2!AZ40</f>
        <v>0</v>
      </c>
      <c r="L44" s="134">
        <f t="shared" si="4"/>
        <v>0</v>
      </c>
      <c r="M44" s="132">
        <v>0</v>
      </c>
      <c r="N44" s="129">
        <v>0</v>
      </c>
      <c r="O44" s="132">
        <f>[1]Лист2!BD40</f>
        <v>0</v>
      </c>
      <c r="P44" s="131">
        <f t="shared" si="5"/>
        <v>0</v>
      </c>
      <c r="Q44" s="137">
        <v>250</v>
      </c>
      <c r="R44" s="129">
        <f t="shared" si="6"/>
        <v>392000</v>
      </c>
      <c r="S44" s="128">
        <f>[1]Лист2!BH40</f>
        <v>0</v>
      </c>
      <c r="T44" s="128">
        <f>[1]Лист2!BI40</f>
        <v>0</v>
      </c>
      <c r="U44" s="128">
        <f>[1]Лист2!BJ40</f>
        <v>0</v>
      </c>
      <c r="V44" s="128">
        <f>[1]Лист2!BK40</f>
        <v>0</v>
      </c>
      <c r="W44" s="128">
        <f>[1]Лист2!BL40</f>
        <v>0</v>
      </c>
      <c r="X44" s="128">
        <f>[1]Лист2!BM40</f>
        <v>0</v>
      </c>
      <c r="Y44" s="128">
        <f>[1]Лист2!BN40</f>
        <v>0</v>
      </c>
      <c r="Z44" s="128">
        <f>[1]Лист2!BO40</f>
        <v>0</v>
      </c>
      <c r="AA44" s="128">
        <f>[1]Лист2!BP40</f>
        <v>0</v>
      </c>
      <c r="AB44" s="128">
        <f>[1]Лист2!BQ40</f>
        <v>0</v>
      </c>
      <c r="AC44" s="128">
        <f>[1]Лист2!BR40</f>
        <v>0</v>
      </c>
    </row>
    <row r="45" spans="1:29" ht="23.25" customHeight="1">
      <c r="A45" s="136">
        <v>15</v>
      </c>
      <c r="B45" s="135" t="str">
        <f>[1]Лист2!AQ41</f>
        <v>г. Ипатово, ул. Циолковского, д. 3</v>
      </c>
      <c r="C45" s="129">
        <f t="shared" si="2"/>
        <v>1295070</v>
      </c>
      <c r="D45" s="132">
        <v>210</v>
      </c>
      <c r="E45" s="129">
        <f t="shared" si="3"/>
        <v>589470</v>
      </c>
      <c r="F45" s="132">
        <f>[1]Лист2!AU41</f>
        <v>0</v>
      </c>
      <c r="G45" s="132">
        <f>[1]Лист2!AV41</f>
        <v>0</v>
      </c>
      <c r="H45" s="132">
        <f>[1]Лист2!AW41</f>
        <v>0</v>
      </c>
      <c r="I45" s="132">
        <f>[1]Лист2!AX41</f>
        <v>0</v>
      </c>
      <c r="J45" s="132">
        <f>[1]Лист2!AY41</f>
        <v>0</v>
      </c>
      <c r="K45" s="132">
        <f>[1]Лист2!AZ41</f>
        <v>0</v>
      </c>
      <c r="L45" s="134">
        <f t="shared" si="4"/>
        <v>0</v>
      </c>
      <c r="M45" s="132">
        <v>0</v>
      </c>
      <c r="N45" s="129">
        <v>0</v>
      </c>
      <c r="O45" s="132">
        <f>[1]Лист2!BD41</f>
        <v>0</v>
      </c>
      <c r="P45" s="131">
        <f t="shared" si="5"/>
        <v>0</v>
      </c>
      <c r="Q45" s="132">
        <v>450</v>
      </c>
      <c r="R45" s="129">
        <f t="shared" si="6"/>
        <v>705600</v>
      </c>
      <c r="S45" s="128">
        <f>[1]Лист2!BH41</f>
        <v>0</v>
      </c>
      <c r="T45" s="128">
        <f>[1]Лист2!BI41</f>
        <v>0</v>
      </c>
      <c r="U45" s="128">
        <f>[1]Лист2!BJ41</f>
        <v>0</v>
      </c>
      <c r="V45" s="128">
        <f>[1]Лист2!BK41</f>
        <v>0</v>
      </c>
      <c r="W45" s="128">
        <f>[1]Лист2!BL41</f>
        <v>0</v>
      </c>
      <c r="X45" s="128">
        <f>[1]Лист2!BM41</f>
        <v>0</v>
      </c>
      <c r="Y45" s="128">
        <f>[1]Лист2!BN41</f>
        <v>0</v>
      </c>
      <c r="Z45" s="128">
        <f>[1]Лист2!BO41</f>
        <v>0</v>
      </c>
      <c r="AA45" s="128">
        <f>[1]Лист2!BP41</f>
        <v>0</v>
      </c>
      <c r="AB45" s="128">
        <f>[1]Лист2!BQ41</f>
        <v>0</v>
      </c>
      <c r="AC45" s="128">
        <f>[1]Лист2!BR41</f>
        <v>0</v>
      </c>
    </row>
    <row r="46" spans="1:29" ht="23.25" customHeight="1">
      <c r="A46" s="136">
        <v>16</v>
      </c>
      <c r="B46" s="135" t="str">
        <f>[1]Лист2!AQ42</f>
        <v>г. Ипатово, ул. Циолковского, д. 5</v>
      </c>
      <c r="C46" s="129">
        <f t="shared" si="2"/>
        <v>470400</v>
      </c>
      <c r="D46" s="132">
        <f>[1]Лист2!AS42</f>
        <v>0</v>
      </c>
      <c r="E46" s="129">
        <f t="shared" si="3"/>
        <v>0</v>
      </c>
      <c r="F46" s="132">
        <f>[1]Лист2!AU42</f>
        <v>0</v>
      </c>
      <c r="G46" s="132">
        <f>[1]Лист2!AV42</f>
        <v>0</v>
      </c>
      <c r="H46" s="132">
        <f>[1]Лист2!AW42</f>
        <v>0</v>
      </c>
      <c r="I46" s="132">
        <f>[1]Лист2!AX42</f>
        <v>0</v>
      </c>
      <c r="J46" s="132">
        <f>[1]Лист2!AY42</f>
        <v>0</v>
      </c>
      <c r="K46" s="132">
        <f>[1]Лист2!AZ42</f>
        <v>0</v>
      </c>
      <c r="L46" s="134">
        <f t="shared" si="4"/>
        <v>0</v>
      </c>
      <c r="M46" s="132">
        <v>0</v>
      </c>
      <c r="N46" s="129">
        <v>0</v>
      </c>
      <c r="O46" s="132">
        <f>[1]Лист2!BD42</f>
        <v>0</v>
      </c>
      <c r="P46" s="131">
        <f t="shared" si="5"/>
        <v>0</v>
      </c>
      <c r="Q46" s="132">
        <v>300</v>
      </c>
      <c r="R46" s="129">
        <f t="shared" si="6"/>
        <v>470400</v>
      </c>
      <c r="S46" s="128">
        <f>[1]Лист2!BH42</f>
        <v>0</v>
      </c>
      <c r="T46" s="128">
        <f>[1]Лист2!BI42</f>
        <v>0</v>
      </c>
      <c r="U46" s="128">
        <f>[1]Лист2!BJ42</f>
        <v>0</v>
      </c>
      <c r="V46" s="128">
        <f>[1]Лист2!BK42</f>
        <v>0</v>
      </c>
      <c r="W46" s="128">
        <f>[1]Лист2!BL42</f>
        <v>0</v>
      </c>
      <c r="X46" s="128">
        <f>[1]Лист2!BM42</f>
        <v>0</v>
      </c>
      <c r="Y46" s="128">
        <f>[1]Лист2!BN42</f>
        <v>0</v>
      </c>
      <c r="Z46" s="128">
        <f>[1]Лист2!BO42</f>
        <v>0</v>
      </c>
      <c r="AA46" s="128">
        <f>[1]Лист2!BP42</f>
        <v>0</v>
      </c>
      <c r="AB46" s="128">
        <f>[1]Лист2!BQ42</f>
        <v>0</v>
      </c>
      <c r="AC46" s="128">
        <f>[1]Лист2!BR42</f>
        <v>0</v>
      </c>
    </row>
    <row r="47" spans="1:29" ht="23.25" customHeight="1">
      <c r="A47" s="136">
        <v>17</v>
      </c>
      <c r="B47" s="135" t="str">
        <f>[1]Лист2!AQ43</f>
        <v>г. Ипатово, ул. Циолковского, д. 6</v>
      </c>
      <c r="C47" s="129">
        <f t="shared" si="2"/>
        <v>705600</v>
      </c>
      <c r="D47" s="132">
        <f>[1]Лист2!AS43</f>
        <v>0</v>
      </c>
      <c r="E47" s="129">
        <f t="shared" si="3"/>
        <v>0</v>
      </c>
      <c r="F47" s="132">
        <f>[1]Лист2!AU43</f>
        <v>0</v>
      </c>
      <c r="G47" s="132">
        <f>[1]Лист2!AV43</f>
        <v>0</v>
      </c>
      <c r="H47" s="132">
        <f>[1]Лист2!AW43</f>
        <v>0</v>
      </c>
      <c r="I47" s="132">
        <f>[1]Лист2!AX43</f>
        <v>0</v>
      </c>
      <c r="J47" s="132">
        <f>[1]Лист2!AY43</f>
        <v>0</v>
      </c>
      <c r="K47" s="132">
        <f>[1]Лист2!AZ43</f>
        <v>0</v>
      </c>
      <c r="L47" s="134">
        <f t="shared" si="4"/>
        <v>0</v>
      </c>
      <c r="M47" s="132">
        <v>0</v>
      </c>
      <c r="N47" s="129">
        <v>0</v>
      </c>
      <c r="O47" s="132">
        <f>[1]Лист2!BD43</f>
        <v>0</v>
      </c>
      <c r="P47" s="131">
        <f t="shared" si="5"/>
        <v>0</v>
      </c>
      <c r="Q47" s="132">
        <v>450</v>
      </c>
      <c r="R47" s="129">
        <f t="shared" si="6"/>
        <v>705600</v>
      </c>
      <c r="S47" s="128">
        <f>[1]Лист2!BH43</f>
        <v>0</v>
      </c>
      <c r="T47" s="128">
        <f>[1]Лист2!BI43</f>
        <v>0</v>
      </c>
      <c r="U47" s="128">
        <f>[1]Лист2!BJ43</f>
        <v>0</v>
      </c>
      <c r="V47" s="128">
        <f>[1]Лист2!BK43</f>
        <v>0</v>
      </c>
      <c r="W47" s="128">
        <f>[1]Лист2!BL43</f>
        <v>0</v>
      </c>
      <c r="X47" s="128">
        <f>[1]Лист2!BM43</f>
        <v>0</v>
      </c>
      <c r="Y47" s="128">
        <f>[1]Лист2!BN43</f>
        <v>0</v>
      </c>
      <c r="Z47" s="128">
        <f>[1]Лист2!BO43</f>
        <v>0</v>
      </c>
      <c r="AA47" s="128">
        <f>[1]Лист2!BP43</f>
        <v>0</v>
      </c>
      <c r="AB47" s="128">
        <f>[1]Лист2!BQ43</f>
        <v>0</v>
      </c>
      <c r="AC47" s="128">
        <f>[1]Лист2!BR43</f>
        <v>0</v>
      </c>
    </row>
    <row r="48" spans="1:29" ht="23.25" customHeight="1">
      <c r="A48" s="136">
        <v>18</v>
      </c>
      <c r="B48" s="135" t="str">
        <f>[1]Лист2!AQ44</f>
        <v>г. Ипатово, ул. Циолковского, д. 8</v>
      </c>
      <c r="C48" s="129">
        <f t="shared" si="2"/>
        <v>705600</v>
      </c>
      <c r="D48" s="132">
        <f>[1]Лист2!AS44</f>
        <v>0</v>
      </c>
      <c r="E48" s="129">
        <f t="shared" si="3"/>
        <v>0</v>
      </c>
      <c r="F48" s="132">
        <f>[1]Лист2!AU44</f>
        <v>0</v>
      </c>
      <c r="G48" s="132">
        <f>[1]Лист2!AV44</f>
        <v>0</v>
      </c>
      <c r="H48" s="132">
        <f>[1]Лист2!AW44</f>
        <v>0</v>
      </c>
      <c r="I48" s="132">
        <f>[1]Лист2!AX44</f>
        <v>0</v>
      </c>
      <c r="J48" s="132">
        <f>[1]Лист2!AY44</f>
        <v>0</v>
      </c>
      <c r="K48" s="132">
        <f>[1]Лист2!AZ44</f>
        <v>0</v>
      </c>
      <c r="L48" s="134">
        <f t="shared" si="4"/>
        <v>0</v>
      </c>
      <c r="M48" s="132">
        <v>0</v>
      </c>
      <c r="N48" s="129">
        <v>0</v>
      </c>
      <c r="O48" s="132">
        <f>[1]Лист2!BD44</f>
        <v>0</v>
      </c>
      <c r="P48" s="131">
        <f t="shared" si="5"/>
        <v>0</v>
      </c>
      <c r="Q48" s="132">
        <v>450</v>
      </c>
      <c r="R48" s="129">
        <f t="shared" si="6"/>
        <v>705600</v>
      </c>
      <c r="S48" s="128">
        <f>[1]Лист2!BH44</f>
        <v>0</v>
      </c>
      <c r="T48" s="128">
        <f>[1]Лист2!BI44</f>
        <v>0</v>
      </c>
      <c r="U48" s="128">
        <f>[1]Лист2!BJ44</f>
        <v>0</v>
      </c>
      <c r="V48" s="128">
        <f>[1]Лист2!BK44</f>
        <v>0</v>
      </c>
      <c r="W48" s="128">
        <f>[1]Лист2!BL44</f>
        <v>0</v>
      </c>
      <c r="X48" s="128">
        <f>[1]Лист2!BM44</f>
        <v>0</v>
      </c>
      <c r="Y48" s="128">
        <f>[1]Лист2!BN44</f>
        <v>0</v>
      </c>
      <c r="Z48" s="128">
        <f>[1]Лист2!BO44</f>
        <v>0</v>
      </c>
      <c r="AA48" s="128">
        <f>[1]Лист2!BP44</f>
        <v>0</v>
      </c>
      <c r="AB48" s="128">
        <f>[1]Лист2!BQ44</f>
        <v>0</v>
      </c>
      <c r="AC48" s="128">
        <f>[1]Лист2!BR44</f>
        <v>0</v>
      </c>
    </row>
    <row r="49" spans="1:29" ht="23.25" customHeight="1">
      <c r="A49" s="136">
        <v>19</v>
      </c>
      <c r="B49" s="135" t="str">
        <f>[1]Лист2!AQ45</f>
        <v>г. Ипатово, ул. Циолковского, д. 9</v>
      </c>
      <c r="C49" s="129">
        <f t="shared" si="2"/>
        <v>548800</v>
      </c>
      <c r="D49" s="132">
        <f>[1]Лист2!AS45</f>
        <v>0</v>
      </c>
      <c r="E49" s="129">
        <f t="shared" si="3"/>
        <v>0</v>
      </c>
      <c r="F49" s="132">
        <f>[1]Лист2!AU45</f>
        <v>0</v>
      </c>
      <c r="G49" s="132">
        <f>[1]Лист2!AV45</f>
        <v>0</v>
      </c>
      <c r="H49" s="132">
        <f>[1]Лист2!AW45</f>
        <v>0</v>
      </c>
      <c r="I49" s="132">
        <f>[1]Лист2!AX45</f>
        <v>0</v>
      </c>
      <c r="J49" s="132">
        <f>[1]Лист2!AY45</f>
        <v>0</v>
      </c>
      <c r="K49" s="132">
        <f>[1]Лист2!AZ45</f>
        <v>0</v>
      </c>
      <c r="L49" s="134">
        <f t="shared" si="4"/>
        <v>0</v>
      </c>
      <c r="M49" s="132">
        <v>0</v>
      </c>
      <c r="N49" s="129">
        <v>0</v>
      </c>
      <c r="O49" s="132">
        <f>[1]Лист2!BD45</f>
        <v>0</v>
      </c>
      <c r="P49" s="131">
        <f t="shared" si="5"/>
        <v>0</v>
      </c>
      <c r="Q49" s="132">
        <v>350</v>
      </c>
      <c r="R49" s="129">
        <f t="shared" si="6"/>
        <v>548800</v>
      </c>
      <c r="S49" s="128">
        <f>[1]Лист2!BH45</f>
        <v>0</v>
      </c>
      <c r="T49" s="128">
        <f>[1]Лист2!BI45</f>
        <v>0</v>
      </c>
      <c r="U49" s="128">
        <f>[1]Лист2!BJ45</f>
        <v>0</v>
      </c>
      <c r="V49" s="128">
        <f>[1]Лист2!BK45</f>
        <v>0</v>
      </c>
      <c r="W49" s="128">
        <f>[1]Лист2!BL45</f>
        <v>0</v>
      </c>
      <c r="X49" s="128">
        <f>[1]Лист2!BM45</f>
        <v>0</v>
      </c>
      <c r="Y49" s="128">
        <f>[1]Лист2!BN45</f>
        <v>0</v>
      </c>
      <c r="Z49" s="128">
        <f>[1]Лист2!BO45</f>
        <v>0</v>
      </c>
      <c r="AA49" s="128">
        <f>[1]Лист2!BP45</f>
        <v>0</v>
      </c>
      <c r="AB49" s="128">
        <f>[1]Лист2!BQ45</f>
        <v>0</v>
      </c>
      <c r="AC49" s="128">
        <f>[1]Лист2!BR45</f>
        <v>0</v>
      </c>
    </row>
    <row r="50" spans="1:29" ht="23.25" customHeight="1">
      <c r="A50" s="136">
        <v>20</v>
      </c>
      <c r="B50" s="135" t="s">
        <v>26</v>
      </c>
      <c r="C50" s="129">
        <f t="shared" si="2"/>
        <v>470400</v>
      </c>
      <c r="D50" s="132">
        <v>0</v>
      </c>
      <c r="E50" s="129">
        <f t="shared" si="3"/>
        <v>0</v>
      </c>
      <c r="F50" s="132">
        <v>0</v>
      </c>
      <c r="G50" s="132">
        <v>0</v>
      </c>
      <c r="H50" s="132">
        <v>0</v>
      </c>
      <c r="I50" s="132">
        <v>0</v>
      </c>
      <c r="J50" s="132">
        <v>0</v>
      </c>
      <c r="K50" s="132">
        <v>0</v>
      </c>
      <c r="L50" s="134">
        <f t="shared" si="4"/>
        <v>0</v>
      </c>
      <c r="M50" s="132">
        <v>0</v>
      </c>
      <c r="N50" s="129">
        <v>0</v>
      </c>
      <c r="O50" s="132">
        <v>0</v>
      </c>
      <c r="P50" s="131">
        <f t="shared" si="5"/>
        <v>0</v>
      </c>
      <c r="Q50" s="130">
        <v>300</v>
      </c>
      <c r="R50" s="129">
        <f t="shared" si="6"/>
        <v>470400</v>
      </c>
      <c r="S50" s="128">
        <v>0</v>
      </c>
      <c r="T50" s="128">
        <v>0</v>
      </c>
      <c r="U50" s="128">
        <v>0</v>
      </c>
      <c r="V50" s="128">
        <v>0</v>
      </c>
      <c r="W50" s="128">
        <v>0</v>
      </c>
      <c r="X50" s="128">
        <v>0</v>
      </c>
      <c r="Y50" s="128">
        <v>0</v>
      </c>
      <c r="Z50" s="128">
        <v>0</v>
      </c>
      <c r="AA50" s="128">
        <v>0</v>
      </c>
      <c r="AB50" s="128">
        <v>0</v>
      </c>
      <c r="AC50" s="128">
        <v>0</v>
      </c>
    </row>
    <row r="51" spans="1:29" ht="23.25" customHeight="1">
      <c r="A51" s="136">
        <v>21</v>
      </c>
      <c r="B51" s="135" t="s">
        <v>27</v>
      </c>
      <c r="C51" s="129">
        <f t="shared" si="2"/>
        <v>823886</v>
      </c>
      <c r="D51" s="130">
        <v>98</v>
      </c>
      <c r="E51" s="129">
        <f t="shared" si="3"/>
        <v>275086</v>
      </c>
      <c r="F51" s="132">
        <v>0</v>
      </c>
      <c r="G51" s="132">
        <v>0</v>
      </c>
      <c r="H51" s="132">
        <v>0</v>
      </c>
      <c r="I51" s="132">
        <v>0</v>
      </c>
      <c r="J51" s="132">
        <v>0</v>
      </c>
      <c r="K51" s="132">
        <v>0</v>
      </c>
      <c r="L51" s="134">
        <f t="shared" si="4"/>
        <v>0</v>
      </c>
      <c r="M51" s="133">
        <v>0</v>
      </c>
      <c r="N51" s="129">
        <v>0</v>
      </c>
      <c r="O51" s="132">
        <v>0</v>
      </c>
      <c r="P51" s="131">
        <f t="shared" si="5"/>
        <v>0</v>
      </c>
      <c r="Q51" s="130">
        <v>350</v>
      </c>
      <c r="R51" s="129">
        <f t="shared" si="6"/>
        <v>548800</v>
      </c>
      <c r="S51" s="128">
        <v>0</v>
      </c>
      <c r="T51" s="128">
        <v>0</v>
      </c>
      <c r="U51" s="128">
        <v>0</v>
      </c>
      <c r="V51" s="128">
        <v>0</v>
      </c>
      <c r="W51" s="128">
        <v>0</v>
      </c>
      <c r="X51" s="128">
        <v>0</v>
      </c>
      <c r="Y51" s="128">
        <v>0</v>
      </c>
      <c r="Z51" s="128">
        <v>0</v>
      </c>
      <c r="AA51" s="128">
        <v>0</v>
      </c>
      <c r="AB51" s="128">
        <v>0</v>
      </c>
      <c r="AC51" s="128">
        <v>0</v>
      </c>
    </row>
    <row r="52" spans="1:29" ht="23.25" customHeight="1">
      <c r="A52" s="136">
        <v>22</v>
      </c>
      <c r="B52" s="135" t="s">
        <v>28</v>
      </c>
      <c r="C52" s="129">
        <f t="shared" si="2"/>
        <v>627200</v>
      </c>
      <c r="D52" s="132">
        <v>0</v>
      </c>
      <c r="E52" s="129">
        <f t="shared" si="3"/>
        <v>0</v>
      </c>
      <c r="F52" s="132">
        <v>0</v>
      </c>
      <c r="G52" s="132">
        <v>0</v>
      </c>
      <c r="H52" s="132">
        <v>0</v>
      </c>
      <c r="I52" s="132">
        <v>0</v>
      </c>
      <c r="J52" s="132">
        <v>0</v>
      </c>
      <c r="K52" s="132">
        <v>0</v>
      </c>
      <c r="L52" s="134">
        <f t="shared" si="4"/>
        <v>0</v>
      </c>
      <c r="M52" s="133">
        <v>0</v>
      </c>
      <c r="N52" s="129">
        <v>0</v>
      </c>
      <c r="O52" s="132">
        <v>0</v>
      </c>
      <c r="P52" s="131">
        <f t="shared" si="5"/>
        <v>0</v>
      </c>
      <c r="Q52" s="130">
        <v>400</v>
      </c>
      <c r="R52" s="129">
        <f t="shared" si="6"/>
        <v>627200</v>
      </c>
      <c r="S52" s="128">
        <v>0</v>
      </c>
      <c r="T52" s="128">
        <v>0</v>
      </c>
      <c r="U52" s="128">
        <v>0</v>
      </c>
      <c r="V52" s="128">
        <v>0</v>
      </c>
      <c r="W52" s="128">
        <v>0</v>
      </c>
      <c r="X52" s="128">
        <v>0</v>
      </c>
      <c r="Y52" s="128">
        <v>0</v>
      </c>
      <c r="Z52" s="128">
        <v>0</v>
      </c>
      <c r="AA52" s="128">
        <v>0</v>
      </c>
      <c r="AB52" s="128">
        <v>0</v>
      </c>
      <c r="AC52" s="128">
        <v>0</v>
      </c>
    </row>
    <row r="53" spans="1:29" ht="23.25" customHeight="1">
      <c r="A53" s="426" t="s">
        <v>67</v>
      </c>
      <c r="B53" s="427"/>
      <c r="C53" s="127">
        <f t="shared" ref="C53:AC53" si="7">SUM(C31:C52)</f>
        <v>16449316</v>
      </c>
      <c r="D53" s="127">
        <f t="shared" si="7"/>
        <v>1428</v>
      </c>
      <c r="E53" s="127">
        <f t="shared" si="7"/>
        <v>4008396</v>
      </c>
      <c r="F53" s="127">
        <f t="shared" si="7"/>
        <v>0</v>
      </c>
      <c r="G53" s="127">
        <f t="shared" si="7"/>
        <v>0</v>
      </c>
      <c r="H53" s="127">
        <f t="shared" si="7"/>
        <v>0</v>
      </c>
      <c r="I53" s="127">
        <f t="shared" si="7"/>
        <v>0</v>
      </c>
      <c r="J53" s="127">
        <f t="shared" si="7"/>
        <v>0</v>
      </c>
      <c r="K53" s="127">
        <f t="shared" si="7"/>
        <v>340</v>
      </c>
      <c r="L53" s="127">
        <f t="shared" si="7"/>
        <v>773160</v>
      </c>
      <c r="M53" s="126">
        <f t="shared" si="7"/>
        <v>0</v>
      </c>
      <c r="N53" s="127">
        <f t="shared" si="7"/>
        <v>0</v>
      </c>
      <c r="O53" s="127">
        <f t="shared" si="7"/>
        <v>500</v>
      </c>
      <c r="P53" s="127">
        <f t="shared" si="7"/>
        <v>974000</v>
      </c>
      <c r="Q53" s="127">
        <f t="shared" si="7"/>
        <v>6820</v>
      </c>
      <c r="R53" s="127">
        <f t="shared" si="7"/>
        <v>10693760</v>
      </c>
      <c r="S53" s="126">
        <f t="shared" si="7"/>
        <v>0</v>
      </c>
      <c r="T53" s="126">
        <f t="shared" si="7"/>
        <v>0</v>
      </c>
      <c r="U53" s="126">
        <f t="shared" si="7"/>
        <v>0</v>
      </c>
      <c r="V53" s="126">
        <f t="shared" si="7"/>
        <v>0</v>
      </c>
      <c r="W53" s="126">
        <f t="shared" si="7"/>
        <v>0</v>
      </c>
      <c r="X53" s="126">
        <f t="shared" si="7"/>
        <v>0</v>
      </c>
      <c r="Y53" s="126">
        <f t="shared" si="7"/>
        <v>0</v>
      </c>
      <c r="Z53" s="126">
        <f t="shared" si="7"/>
        <v>0</v>
      </c>
      <c r="AA53" s="126">
        <f t="shared" si="7"/>
        <v>0</v>
      </c>
      <c r="AB53" s="126">
        <f t="shared" si="7"/>
        <v>0</v>
      </c>
      <c r="AC53" s="126">
        <f t="shared" si="7"/>
        <v>0</v>
      </c>
    </row>
    <row r="54" spans="1:29" ht="30" customHeight="1">
      <c r="A54" s="425" t="s">
        <v>66</v>
      </c>
      <c r="B54" s="425"/>
      <c r="C54" s="124">
        <f t="shared" ref="C54:AC54" si="8">C22+C28+C53</f>
        <v>18129934.100000001</v>
      </c>
      <c r="D54" s="124">
        <f t="shared" si="8"/>
        <v>1716</v>
      </c>
      <c r="E54" s="124">
        <f t="shared" si="8"/>
        <v>4740917.5600000005</v>
      </c>
      <c r="F54" s="125">
        <f t="shared" si="8"/>
        <v>0</v>
      </c>
      <c r="G54" s="125">
        <f t="shared" si="8"/>
        <v>0</v>
      </c>
      <c r="H54" s="125">
        <f t="shared" si="8"/>
        <v>0</v>
      </c>
      <c r="I54" s="125">
        <f t="shared" si="8"/>
        <v>0</v>
      </c>
      <c r="J54" s="125">
        <f t="shared" si="8"/>
        <v>0</v>
      </c>
      <c r="K54" s="124">
        <f t="shared" si="8"/>
        <v>460</v>
      </c>
      <c r="L54" s="124">
        <f t="shared" si="8"/>
        <v>1076304.54</v>
      </c>
      <c r="M54" s="123">
        <f t="shared" si="8"/>
        <v>0</v>
      </c>
      <c r="N54" s="124">
        <f t="shared" si="8"/>
        <v>0</v>
      </c>
      <c r="O54" s="124">
        <f t="shared" si="8"/>
        <v>500</v>
      </c>
      <c r="P54" s="124">
        <f t="shared" si="8"/>
        <v>974000</v>
      </c>
      <c r="Q54" s="124">
        <f t="shared" si="8"/>
        <v>7282</v>
      </c>
      <c r="R54" s="124">
        <f t="shared" si="8"/>
        <v>11338712</v>
      </c>
      <c r="S54" s="123">
        <f t="shared" si="8"/>
        <v>0</v>
      </c>
      <c r="T54" s="123">
        <f t="shared" si="8"/>
        <v>0</v>
      </c>
      <c r="U54" s="123">
        <f t="shared" si="8"/>
        <v>0</v>
      </c>
      <c r="V54" s="123">
        <f t="shared" si="8"/>
        <v>0</v>
      </c>
      <c r="W54" s="123">
        <f t="shared" si="8"/>
        <v>0</v>
      </c>
      <c r="X54" s="123">
        <f t="shared" si="8"/>
        <v>0</v>
      </c>
      <c r="Y54" s="123">
        <f t="shared" si="8"/>
        <v>0</v>
      </c>
      <c r="Z54" s="123">
        <f t="shared" si="8"/>
        <v>0</v>
      </c>
      <c r="AA54" s="123">
        <f t="shared" si="8"/>
        <v>0</v>
      </c>
      <c r="AB54" s="123">
        <f t="shared" si="8"/>
        <v>0</v>
      </c>
      <c r="AC54" s="123">
        <f t="shared" si="8"/>
        <v>0</v>
      </c>
    </row>
    <row r="55" spans="1:29">
      <c r="A55" s="122"/>
      <c r="B55" s="122"/>
      <c r="C55" s="120"/>
      <c r="D55" s="121"/>
      <c r="E55" s="120"/>
      <c r="F55" s="120"/>
      <c r="G55" s="120"/>
      <c r="H55" s="120"/>
      <c r="I55" s="120"/>
      <c r="J55" s="120"/>
      <c r="K55" s="121"/>
      <c r="L55" s="121"/>
      <c r="M55" s="121"/>
      <c r="N55" s="120"/>
      <c r="O55" s="121"/>
      <c r="P55" s="121"/>
      <c r="Q55" s="121"/>
      <c r="R55" s="120"/>
      <c r="S55" s="120"/>
      <c r="T55" s="120"/>
      <c r="U55" s="120"/>
      <c r="V55" s="120"/>
      <c r="W55" s="120"/>
      <c r="X55" s="120"/>
      <c r="Y55" s="120"/>
      <c r="Z55" s="120"/>
      <c r="AA55" s="120"/>
      <c r="AB55" s="120"/>
    </row>
    <row r="56" spans="1:29" ht="33.75">
      <c r="A56" s="122"/>
      <c r="B56" s="298" t="s">
        <v>132</v>
      </c>
      <c r="C56" s="120"/>
      <c r="D56" s="121" t="s">
        <v>133</v>
      </c>
      <c r="E56" s="120"/>
      <c r="F56" s="120"/>
      <c r="G56" s="120"/>
      <c r="H56" s="120"/>
      <c r="I56" s="120"/>
      <c r="J56" s="120"/>
      <c r="K56" s="121"/>
      <c r="L56" s="121"/>
      <c r="M56" s="121"/>
      <c r="N56" s="120"/>
      <c r="O56" s="121"/>
      <c r="P56" s="121"/>
      <c r="Q56" s="121"/>
      <c r="R56" s="120"/>
      <c r="S56" s="120"/>
      <c r="T56" s="120"/>
      <c r="U56" s="120"/>
      <c r="V56" s="120"/>
      <c r="W56" s="120"/>
      <c r="X56" s="120"/>
      <c r="Y56" s="120"/>
      <c r="Z56" s="120"/>
      <c r="AA56" s="120"/>
      <c r="AB56" s="120"/>
    </row>
    <row r="57" spans="1:29">
      <c r="A57" s="122"/>
      <c r="B57" s="122"/>
      <c r="C57" s="120"/>
      <c r="D57" s="121"/>
      <c r="E57" s="120"/>
      <c r="F57" s="120"/>
      <c r="G57" s="120"/>
      <c r="H57" s="120"/>
      <c r="I57" s="120"/>
      <c r="J57" s="120"/>
      <c r="K57" s="121"/>
      <c r="L57" s="121"/>
      <c r="M57" s="121"/>
      <c r="N57" s="120"/>
      <c r="O57" s="121"/>
      <c r="P57" s="121"/>
      <c r="Q57" s="121"/>
      <c r="R57" s="120"/>
      <c r="S57" s="120"/>
      <c r="T57" s="120"/>
      <c r="U57" s="120"/>
      <c r="V57" s="120"/>
      <c r="W57" s="120"/>
      <c r="X57" s="120"/>
      <c r="Y57" s="120"/>
      <c r="Z57" s="120"/>
      <c r="AA57" s="120"/>
      <c r="AB57" s="120"/>
    </row>
    <row r="58" spans="1:29">
      <c r="A58" s="122"/>
      <c r="B58" s="122"/>
      <c r="C58" s="120"/>
      <c r="D58" s="121"/>
      <c r="E58" s="120"/>
      <c r="F58" s="120"/>
      <c r="G58" s="120"/>
      <c r="H58" s="120"/>
      <c r="I58" s="120"/>
      <c r="J58" s="120"/>
      <c r="K58" s="121"/>
      <c r="L58" s="121"/>
      <c r="M58" s="121"/>
      <c r="N58" s="120"/>
      <c r="O58" s="121"/>
      <c r="P58" s="121"/>
      <c r="Q58" s="121"/>
      <c r="R58" s="120"/>
      <c r="S58" s="120"/>
      <c r="T58" s="120"/>
      <c r="U58" s="120"/>
      <c r="V58" s="120"/>
      <c r="W58" s="120"/>
      <c r="X58" s="120"/>
      <c r="Y58" s="120"/>
      <c r="Z58" s="120"/>
      <c r="AA58" s="120"/>
      <c r="AB58" s="120"/>
    </row>
    <row r="59" spans="1:29">
      <c r="A59" s="122"/>
      <c r="B59" s="122"/>
      <c r="C59" s="120"/>
      <c r="D59" s="121"/>
      <c r="E59" s="120"/>
      <c r="F59" s="120"/>
      <c r="G59" s="120"/>
      <c r="H59" s="120"/>
      <c r="I59" s="120"/>
      <c r="J59" s="120"/>
      <c r="K59" s="121"/>
      <c r="L59" s="121"/>
      <c r="M59" s="121"/>
      <c r="N59" s="120"/>
      <c r="O59" s="121"/>
      <c r="P59" s="121"/>
      <c r="Q59" s="121"/>
      <c r="R59" s="120"/>
      <c r="S59" s="120"/>
      <c r="T59" s="120"/>
      <c r="U59" s="120"/>
      <c r="V59" s="120"/>
      <c r="W59" s="120"/>
      <c r="X59" s="120"/>
      <c r="Y59" s="120"/>
      <c r="Z59" s="120"/>
      <c r="AA59" s="120"/>
      <c r="AB59" s="120"/>
    </row>
    <row r="60" spans="1:29">
      <c r="A60" s="122"/>
      <c r="B60" s="122"/>
      <c r="C60" s="120"/>
      <c r="D60" s="121"/>
      <c r="E60" s="120"/>
      <c r="F60" s="120"/>
      <c r="G60" s="120"/>
      <c r="H60" s="120"/>
      <c r="I60" s="120"/>
      <c r="J60" s="120"/>
      <c r="K60" s="121"/>
      <c r="L60" s="121"/>
      <c r="M60" s="121"/>
      <c r="N60" s="120"/>
      <c r="O60" s="121"/>
      <c r="P60" s="121"/>
      <c r="Q60" s="121"/>
      <c r="R60" s="120"/>
      <c r="S60" s="120"/>
      <c r="T60" s="120"/>
      <c r="U60" s="120"/>
      <c r="V60" s="120"/>
      <c r="W60" s="120"/>
      <c r="X60" s="120"/>
      <c r="Y60" s="120"/>
      <c r="Z60" s="120"/>
      <c r="AA60" s="120"/>
      <c r="AB60" s="120"/>
    </row>
    <row r="61" spans="1:29">
      <c r="A61" s="122"/>
      <c r="B61" s="122"/>
      <c r="C61" s="120"/>
      <c r="D61" s="121"/>
      <c r="E61" s="120"/>
      <c r="F61" s="120"/>
      <c r="G61" s="120"/>
      <c r="H61" s="120"/>
      <c r="I61" s="120"/>
      <c r="J61" s="120"/>
      <c r="K61" s="121"/>
      <c r="L61" s="121"/>
      <c r="M61" s="121"/>
      <c r="N61" s="120"/>
      <c r="O61" s="121"/>
      <c r="P61" s="121"/>
      <c r="Q61" s="121"/>
      <c r="R61" s="120"/>
      <c r="S61" s="120"/>
      <c r="T61" s="120"/>
      <c r="U61" s="120"/>
      <c r="V61" s="120"/>
      <c r="W61" s="120"/>
      <c r="X61" s="120"/>
      <c r="Y61" s="120"/>
      <c r="Z61" s="120"/>
      <c r="AA61" s="120"/>
      <c r="AB61" s="120"/>
    </row>
    <row r="62" spans="1:29">
      <c r="A62" s="119" t="s">
        <v>65</v>
      </c>
    </row>
  </sheetData>
  <mergeCells count="66">
    <mergeCell ref="M17:M18"/>
    <mergeCell ref="N17:N18"/>
    <mergeCell ref="A54:B54"/>
    <mergeCell ref="AB17:AB18"/>
    <mergeCell ref="AC17:AC18"/>
    <mergeCell ref="A53:B53"/>
    <mergeCell ref="A28:B28"/>
    <mergeCell ref="Y17:Y18"/>
    <mergeCell ref="Z17:Z18"/>
    <mergeCell ref="AA17:AA18"/>
    <mergeCell ref="I17:I18"/>
    <mergeCell ref="H17:H18"/>
    <mergeCell ref="R17:R18"/>
    <mergeCell ref="V17:V18"/>
    <mergeCell ref="U17:U18"/>
    <mergeCell ref="A17:A18"/>
    <mergeCell ref="O17:O18"/>
    <mergeCell ref="P17:P18"/>
    <mergeCell ref="Q17:Q18"/>
    <mergeCell ref="T17:T18"/>
    <mergeCell ref="S17:S18"/>
    <mergeCell ref="X12:Y13"/>
    <mergeCell ref="Z12:AA13"/>
    <mergeCell ref="AB12:AC13"/>
    <mergeCell ref="W17:W18"/>
    <mergeCell ref="X17:X18"/>
    <mergeCell ref="V13:W13"/>
    <mergeCell ref="T12:U12"/>
    <mergeCell ref="T13:U13"/>
    <mergeCell ref="V12:W12"/>
    <mergeCell ref="O9:P11"/>
    <mergeCell ref="G13:H13"/>
    <mergeCell ref="I13:J13"/>
    <mergeCell ref="Q12:R13"/>
    <mergeCell ref="K9:L11"/>
    <mergeCell ref="D12:E13"/>
    <mergeCell ref="G12:J12"/>
    <mergeCell ref="K12:L13"/>
    <mergeCell ref="M12:N13"/>
    <mergeCell ref="O12:P13"/>
    <mergeCell ref="A7:S7"/>
    <mergeCell ref="S2:AC2"/>
    <mergeCell ref="A29:B29"/>
    <mergeCell ref="A8:S8"/>
    <mergeCell ref="A5:C5"/>
    <mergeCell ref="M9:N11"/>
    <mergeCell ref="B9:B14"/>
    <mergeCell ref="D9:E11"/>
    <mergeCell ref="F9:F11"/>
    <mergeCell ref="G9:J11"/>
    <mergeCell ref="Q9:R11"/>
    <mergeCell ref="T9:U11"/>
    <mergeCell ref="V9:W11"/>
    <mergeCell ref="X9:Y11"/>
    <mergeCell ref="Z9:AA11"/>
    <mergeCell ref="AB9:AC11"/>
    <mergeCell ref="A16:B16"/>
    <mergeCell ref="L17:L18"/>
    <mergeCell ref="K17:K18"/>
    <mergeCell ref="J17:J18"/>
    <mergeCell ref="A23:B23"/>
    <mergeCell ref="E17:E18"/>
    <mergeCell ref="D17:D18"/>
    <mergeCell ref="C17:C18"/>
    <mergeCell ref="G17:G18"/>
    <mergeCell ref="F17:F18"/>
  </mergeCells>
  <pageMargins left="0.7" right="0.7" top="0.75" bottom="0.75" header="0.3" footer="0.3"/>
  <pageSetup paperSize="9" scale="5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64"/>
  <sheetViews>
    <sheetView topLeftCell="C39" zoomScale="90" zoomScaleNormal="90" workbookViewId="0">
      <selection activeCell="D60" sqref="D60"/>
    </sheetView>
  </sheetViews>
  <sheetFormatPr defaultRowHeight="15"/>
  <cols>
    <col min="1" max="1" width="3.140625" style="215" hidden="1" customWidth="1"/>
    <col min="2" max="2" width="0" style="215" hidden="1" customWidth="1"/>
    <col min="3" max="3" width="5.42578125" style="215" customWidth="1"/>
    <col min="4" max="4" width="45.5703125" style="215" customWidth="1"/>
    <col min="5" max="5" width="12.85546875" style="215" customWidth="1"/>
    <col min="6" max="6" width="14.42578125" style="215" customWidth="1"/>
    <col min="7" max="7" width="19.7109375" style="215" customWidth="1"/>
    <col min="8" max="8" width="17" style="215" customWidth="1"/>
    <col min="9" max="9" width="15.28515625" style="215" customWidth="1"/>
    <col min="10" max="10" width="20.28515625" style="215" customWidth="1"/>
    <col min="11" max="11" width="18.85546875" style="215" customWidth="1"/>
    <col min="12" max="12" width="16.28515625" style="215" customWidth="1"/>
    <col min="13" max="13" width="18.42578125" style="215" customWidth="1"/>
    <col min="14" max="14" width="15.140625" style="215" customWidth="1"/>
    <col min="15" max="15" width="14.85546875" style="215" customWidth="1"/>
    <col min="16" max="16" width="17.7109375" style="215" customWidth="1"/>
    <col min="17" max="17" width="17" style="215" customWidth="1"/>
    <col min="18" max="18" width="14.140625" style="215" customWidth="1"/>
    <col min="19" max="19" width="17.28515625" style="215" customWidth="1"/>
    <col min="20" max="20" width="16.5703125" style="215" customWidth="1"/>
    <col min="21" max="21" width="14.7109375" style="215" customWidth="1"/>
    <col min="22" max="22" width="18.28515625" style="215" customWidth="1"/>
    <col min="23" max="23" width="16.42578125" style="215" customWidth="1"/>
    <col min="24" max="24" width="15" style="215" customWidth="1"/>
    <col min="25" max="25" width="18.28515625" style="215" customWidth="1"/>
    <col min="26" max="27" width="16.42578125" style="215" customWidth="1"/>
    <col min="28" max="28" width="18.42578125" style="215" customWidth="1"/>
    <col min="29" max="29" width="16.42578125" style="215" customWidth="1"/>
    <col min="30" max="30" width="12.28515625" style="215" bestFit="1" customWidth="1"/>
    <col min="31" max="16384" width="9.140625" style="215"/>
  </cols>
  <sheetData>
    <row r="1" spans="1:54" s="209" customFormat="1" ht="12.75">
      <c r="A1" s="205"/>
      <c r="B1" s="205"/>
      <c r="C1" s="205"/>
      <c r="D1" s="205"/>
      <c r="E1" s="205"/>
      <c r="F1" s="206"/>
      <c r="G1" s="206"/>
      <c r="H1" s="206"/>
      <c r="I1" s="207"/>
      <c r="J1" s="207"/>
      <c r="K1" s="207"/>
      <c r="L1" s="207"/>
      <c r="M1" s="207"/>
      <c r="N1" s="206"/>
      <c r="O1" s="207"/>
      <c r="P1" s="207"/>
      <c r="Q1" s="208"/>
      <c r="R1" s="208"/>
      <c r="S1" s="208"/>
      <c r="T1" s="208"/>
      <c r="U1" s="208"/>
      <c r="V1" s="208"/>
      <c r="W1" s="208"/>
      <c r="X1" s="208"/>
      <c r="Y1" s="208"/>
      <c r="AB1" s="208"/>
      <c r="AC1" s="210"/>
      <c r="AE1" s="210"/>
      <c r="AF1" s="210"/>
      <c r="AG1" s="210"/>
      <c r="AH1" s="210"/>
      <c r="AI1" s="210"/>
      <c r="AJ1" s="210"/>
      <c r="AK1" s="210"/>
      <c r="AL1" s="210"/>
      <c r="AM1" s="210"/>
      <c r="AN1" s="210"/>
      <c r="AO1" s="210"/>
      <c r="AP1" s="210"/>
      <c r="AQ1" s="210"/>
      <c r="AR1" s="210"/>
      <c r="AS1" s="210"/>
      <c r="AT1" s="210"/>
      <c r="AU1" s="210"/>
      <c r="AV1" s="210"/>
      <c r="AW1" s="210"/>
      <c r="AX1" s="210"/>
      <c r="AY1" s="210"/>
      <c r="AZ1" s="210"/>
      <c r="BA1" s="210"/>
      <c r="BB1" s="210"/>
    </row>
    <row r="2" spans="1:54" s="209" customFormat="1" ht="12.75">
      <c r="A2" s="205"/>
      <c r="B2" s="205"/>
      <c r="C2" s="205"/>
      <c r="D2" s="205"/>
      <c r="E2" s="205"/>
      <c r="F2" s="206"/>
      <c r="G2" s="206"/>
      <c r="H2" s="206"/>
      <c r="I2" s="207"/>
      <c r="J2" s="207"/>
      <c r="K2" s="207"/>
      <c r="L2" s="207"/>
      <c r="M2" s="207"/>
      <c r="N2" s="206"/>
      <c r="O2" s="207"/>
      <c r="P2" s="207"/>
      <c r="Q2" s="208"/>
      <c r="R2" s="208"/>
      <c r="S2" s="208"/>
      <c r="T2" s="208"/>
      <c r="U2" s="208"/>
      <c r="V2" s="208"/>
      <c r="W2" s="208"/>
      <c r="X2" s="208"/>
      <c r="Y2" s="208"/>
      <c r="AB2" s="208"/>
      <c r="AC2" s="210"/>
      <c r="AE2" s="210"/>
      <c r="AF2" s="210"/>
      <c r="AG2" s="210"/>
      <c r="AH2" s="210"/>
      <c r="AI2" s="210"/>
      <c r="AJ2" s="210"/>
      <c r="AK2" s="210"/>
      <c r="AL2" s="210"/>
      <c r="AM2" s="210"/>
      <c r="AN2" s="210"/>
      <c r="AO2" s="210"/>
      <c r="AP2" s="210"/>
      <c r="AQ2" s="210"/>
      <c r="AR2" s="210"/>
      <c r="AS2" s="210"/>
      <c r="AT2" s="210"/>
      <c r="AU2" s="210"/>
      <c r="AV2" s="210"/>
      <c r="AW2" s="210"/>
      <c r="AX2" s="210"/>
      <c r="AY2" s="210"/>
      <c r="AZ2" s="210"/>
      <c r="BA2" s="210"/>
      <c r="BB2" s="210"/>
    </row>
    <row r="3" spans="1:54" s="209" customFormat="1" ht="12.75">
      <c r="A3" s="205"/>
      <c r="B3" s="205"/>
      <c r="C3" s="205"/>
      <c r="D3" s="205"/>
      <c r="E3" s="205"/>
      <c r="F3" s="206"/>
      <c r="G3" s="206"/>
      <c r="H3" s="206"/>
      <c r="I3" s="207"/>
      <c r="J3" s="207"/>
      <c r="K3" s="207"/>
      <c r="L3" s="207"/>
      <c r="M3" s="207"/>
      <c r="N3" s="206"/>
      <c r="O3" s="207"/>
      <c r="P3" s="207"/>
      <c r="Q3" s="208"/>
      <c r="R3" s="208"/>
      <c r="S3" s="208"/>
      <c r="T3" s="208"/>
      <c r="U3" s="208"/>
      <c r="V3" s="208"/>
      <c r="W3" s="208"/>
      <c r="X3" s="208"/>
      <c r="Y3" s="208"/>
      <c r="AB3" s="208"/>
      <c r="AC3" s="210"/>
      <c r="AE3" s="210"/>
      <c r="AF3" s="210"/>
      <c r="AG3" s="210"/>
      <c r="AH3" s="210"/>
      <c r="AI3" s="210"/>
      <c r="AJ3" s="210"/>
      <c r="AK3" s="210"/>
      <c r="AL3" s="210"/>
      <c r="AM3" s="210"/>
      <c r="AN3" s="210"/>
      <c r="AO3" s="210"/>
      <c r="AP3" s="210"/>
      <c r="AQ3" s="210"/>
      <c r="AR3" s="210"/>
      <c r="AS3" s="210"/>
      <c r="AT3" s="210"/>
      <c r="AU3" s="210"/>
      <c r="AV3" s="210"/>
      <c r="AW3" s="210"/>
      <c r="AX3" s="210"/>
      <c r="AY3" s="210"/>
      <c r="AZ3" s="210"/>
      <c r="BA3" s="210"/>
      <c r="BB3" s="210"/>
    </row>
    <row r="4" spans="1:54" s="209" customFormat="1" ht="12.75">
      <c r="A4" s="205"/>
      <c r="B4" s="205"/>
      <c r="C4" s="205"/>
      <c r="D4" s="205"/>
      <c r="E4" s="205"/>
      <c r="F4" s="206"/>
      <c r="G4" s="206"/>
      <c r="H4" s="206"/>
      <c r="I4" s="207"/>
      <c r="J4" s="207"/>
      <c r="K4" s="207"/>
      <c r="L4" s="207"/>
      <c r="M4" s="207"/>
      <c r="N4" s="206"/>
      <c r="O4" s="207"/>
      <c r="P4" s="207"/>
      <c r="Q4" s="208"/>
      <c r="R4" s="208"/>
      <c r="S4" s="208"/>
      <c r="T4" s="208"/>
      <c r="U4" s="208"/>
      <c r="V4" s="208"/>
      <c r="W4" s="208"/>
      <c r="X4" s="208"/>
      <c r="Y4" s="208"/>
      <c r="AB4" s="208"/>
      <c r="AC4" s="210"/>
      <c r="AE4" s="210"/>
      <c r="AF4" s="210"/>
      <c r="AG4" s="210"/>
      <c r="AH4" s="210"/>
      <c r="AI4" s="210"/>
      <c r="AJ4" s="210"/>
      <c r="AK4" s="210"/>
      <c r="AL4" s="210"/>
      <c r="AM4" s="210"/>
      <c r="AN4" s="210"/>
      <c r="AO4" s="210"/>
      <c r="AP4" s="210"/>
      <c r="AQ4" s="210"/>
      <c r="AR4" s="210"/>
      <c r="AS4" s="210"/>
      <c r="AT4" s="210"/>
      <c r="AU4" s="210"/>
      <c r="AV4" s="210"/>
      <c r="AW4" s="210"/>
      <c r="AX4" s="210"/>
      <c r="AY4" s="210"/>
      <c r="AZ4" s="210"/>
      <c r="BA4" s="210"/>
      <c r="BB4" s="210"/>
    </row>
    <row r="5" spans="1:54" s="209" customFormat="1" ht="12.75">
      <c r="A5" s="205"/>
      <c r="B5" s="205"/>
      <c r="C5" s="205"/>
      <c r="D5" s="205"/>
      <c r="E5" s="205"/>
      <c r="F5" s="206"/>
      <c r="G5" s="206"/>
      <c r="H5" s="206"/>
      <c r="I5" s="207"/>
      <c r="J5" s="207"/>
      <c r="K5" s="207"/>
      <c r="L5" s="207"/>
      <c r="M5" s="207"/>
      <c r="N5" s="206"/>
      <c r="O5" s="207"/>
      <c r="P5" s="207"/>
      <c r="Q5" s="208"/>
      <c r="R5" s="208"/>
      <c r="S5" s="208"/>
      <c r="T5" s="208"/>
      <c r="U5" s="208"/>
      <c r="V5" s="208"/>
      <c r="W5" s="208"/>
      <c r="X5" s="208"/>
      <c r="Y5" s="208"/>
      <c r="AB5" s="208"/>
      <c r="AC5" s="210"/>
      <c r="AE5" s="210"/>
      <c r="AF5" s="210"/>
      <c r="AG5" s="210"/>
      <c r="AH5" s="210"/>
      <c r="AI5" s="210"/>
      <c r="AJ5" s="210"/>
      <c r="AK5" s="210"/>
      <c r="AL5" s="210"/>
      <c r="AM5" s="210"/>
      <c r="AN5" s="210"/>
      <c r="AO5" s="210"/>
      <c r="AP5" s="210"/>
      <c r="AQ5" s="210"/>
      <c r="AR5" s="210"/>
      <c r="AS5" s="210"/>
      <c r="AT5" s="210"/>
      <c r="AU5" s="210"/>
      <c r="AV5" s="210"/>
      <c r="AW5" s="210"/>
      <c r="AX5" s="210"/>
      <c r="AY5" s="210"/>
      <c r="AZ5" s="210"/>
      <c r="BA5" s="210"/>
      <c r="BB5" s="210"/>
    </row>
    <row r="6" spans="1:54" s="209" customFormat="1" ht="12.75">
      <c r="A6" s="205"/>
      <c r="B6" s="205"/>
      <c r="C6" s="205"/>
      <c r="D6" s="205"/>
      <c r="E6" s="205"/>
      <c r="F6" s="206"/>
      <c r="G6" s="206"/>
      <c r="H6" s="206"/>
      <c r="I6" s="207"/>
      <c r="J6" s="207"/>
      <c r="K6" s="207"/>
      <c r="L6" s="207"/>
      <c r="M6" s="207"/>
      <c r="N6" s="206"/>
      <c r="O6" s="207"/>
      <c r="P6" s="207"/>
      <c r="Q6" s="211"/>
      <c r="R6" s="211"/>
      <c r="S6" s="211"/>
      <c r="T6" s="211"/>
      <c r="U6" s="211"/>
      <c r="V6" s="211"/>
      <c r="W6" s="211"/>
      <c r="X6" s="211"/>
      <c r="Y6" s="211"/>
      <c r="AB6" s="211"/>
      <c r="AC6" s="210"/>
      <c r="AE6" s="210"/>
      <c r="AF6" s="210"/>
      <c r="AG6" s="210"/>
      <c r="AH6" s="210"/>
      <c r="AI6" s="210"/>
      <c r="AJ6" s="210"/>
      <c r="AK6" s="210"/>
      <c r="AL6" s="210"/>
      <c r="AM6" s="210"/>
      <c r="AN6" s="210"/>
      <c r="AO6" s="210"/>
      <c r="AP6" s="210"/>
      <c r="AQ6" s="210"/>
      <c r="AR6" s="210"/>
      <c r="AS6" s="210"/>
      <c r="AT6" s="210"/>
      <c r="AU6" s="210"/>
      <c r="AV6" s="210"/>
      <c r="AW6" s="210"/>
      <c r="AX6" s="210"/>
      <c r="AY6" s="210"/>
      <c r="AZ6" s="210"/>
      <c r="BA6" s="210"/>
      <c r="BB6" s="210"/>
    </row>
    <row r="7" spans="1:54">
      <c r="A7" s="205"/>
      <c r="B7" s="209"/>
      <c r="C7" s="209"/>
      <c r="D7" s="210"/>
      <c r="E7" s="212"/>
      <c r="F7" s="213"/>
      <c r="G7" s="213"/>
      <c r="H7" s="212"/>
      <c r="I7" s="214"/>
      <c r="J7" s="214"/>
      <c r="K7" s="212"/>
      <c r="L7" s="214"/>
      <c r="M7" s="214"/>
      <c r="N7" s="212"/>
      <c r="O7" s="214"/>
      <c r="P7" s="214"/>
      <c r="Q7" s="212"/>
      <c r="R7" s="213"/>
      <c r="S7" s="213"/>
      <c r="T7" s="208"/>
      <c r="U7" s="208"/>
      <c r="V7" s="208"/>
      <c r="W7" s="208"/>
      <c r="X7" s="208"/>
      <c r="Y7" s="208"/>
      <c r="AB7" s="208"/>
      <c r="AC7" s="208"/>
    </row>
    <row r="8" spans="1:54" hidden="1">
      <c r="A8" s="205"/>
      <c r="B8" s="209"/>
      <c r="C8" s="209"/>
      <c r="D8" s="210"/>
      <c r="E8" s="212"/>
      <c r="F8" s="213"/>
      <c r="G8" s="213"/>
      <c r="H8" s="212"/>
      <c r="I8" s="214"/>
      <c r="J8" s="214"/>
      <c r="K8" s="212"/>
      <c r="L8" s="214"/>
      <c r="M8" s="214"/>
      <c r="N8" s="212"/>
      <c r="O8" s="214"/>
      <c r="P8" s="214"/>
      <c r="Q8" s="212"/>
      <c r="R8" s="213"/>
      <c r="S8" s="213"/>
      <c r="T8" s="212"/>
      <c r="U8" s="214"/>
      <c r="V8" s="214"/>
      <c r="W8" s="212"/>
      <c r="X8" s="214"/>
      <c r="Y8" s="214"/>
      <c r="Z8" s="212"/>
      <c r="AA8" s="212"/>
      <c r="AB8" s="212"/>
      <c r="AC8" s="212"/>
    </row>
    <row r="9" spans="1:54" hidden="1">
      <c r="A9" s="205"/>
      <c r="B9" s="209"/>
      <c r="C9" s="209"/>
      <c r="D9" s="210"/>
      <c r="E9" s="212"/>
      <c r="F9" s="213"/>
      <c r="G9" s="213"/>
      <c r="H9" s="212"/>
      <c r="I9" s="214"/>
      <c r="J9" s="214"/>
      <c r="K9" s="212"/>
      <c r="L9" s="214"/>
      <c r="M9" s="214"/>
      <c r="N9" s="212"/>
      <c r="O9" s="214"/>
      <c r="P9" s="214"/>
      <c r="Q9" s="212"/>
      <c r="R9" s="213"/>
      <c r="S9" s="213"/>
      <c r="T9" s="212"/>
      <c r="U9" s="214"/>
      <c r="V9" s="214"/>
      <c r="W9" s="212"/>
      <c r="X9" s="214"/>
      <c r="Y9" s="214"/>
      <c r="Z9" s="212"/>
      <c r="AA9" s="212"/>
      <c r="AB9" s="212"/>
      <c r="AC9" s="212"/>
    </row>
    <row r="10" spans="1:54" ht="18.75" hidden="1">
      <c r="A10" s="216" t="s">
        <v>115</v>
      </c>
      <c r="B10" s="209"/>
      <c r="C10" s="209"/>
      <c r="D10" s="210"/>
      <c r="E10" s="212"/>
      <c r="F10" s="213"/>
      <c r="G10" s="213"/>
      <c r="H10" s="212"/>
      <c r="I10" s="214"/>
      <c r="J10" s="214"/>
      <c r="K10" s="212"/>
      <c r="L10" s="214"/>
      <c r="M10" s="214"/>
      <c r="N10" s="212"/>
      <c r="O10" s="214"/>
      <c r="P10" s="214"/>
      <c r="Q10" s="212"/>
      <c r="R10" s="213"/>
      <c r="S10" s="213"/>
      <c r="T10" s="212"/>
      <c r="U10" s="214"/>
      <c r="V10" s="214"/>
      <c r="W10" s="212"/>
      <c r="X10" s="214"/>
      <c r="Y10" s="214"/>
      <c r="Z10" s="212"/>
      <c r="AA10" s="212"/>
      <c r="AB10" s="212"/>
      <c r="AC10" s="212"/>
    </row>
    <row r="11" spans="1:54" ht="18.75" hidden="1" customHeight="1">
      <c r="A11" s="217" t="s">
        <v>116</v>
      </c>
      <c r="B11" s="209"/>
      <c r="C11" s="209"/>
      <c r="D11" s="210"/>
      <c r="E11" s="212"/>
      <c r="F11" s="213"/>
      <c r="G11" s="213"/>
      <c r="H11" s="212"/>
      <c r="I11" s="214"/>
      <c r="J11" s="214"/>
      <c r="K11" s="212"/>
      <c r="L11" s="214"/>
      <c r="M11" s="214"/>
      <c r="N11" s="212"/>
      <c r="O11" s="214"/>
      <c r="P11" s="214"/>
      <c r="Q11" s="212"/>
      <c r="R11" s="213"/>
      <c r="S11" s="213"/>
      <c r="T11" s="212"/>
      <c r="U11" s="214"/>
      <c r="V11" s="214"/>
      <c r="W11" s="212"/>
      <c r="X11" s="214"/>
      <c r="Y11" s="214"/>
      <c r="Z11" s="212"/>
      <c r="AA11" s="212"/>
      <c r="AB11" s="212"/>
      <c r="AC11" s="212"/>
    </row>
    <row r="12" spans="1:54" ht="18.75">
      <c r="A12" s="218" t="s">
        <v>0</v>
      </c>
      <c r="B12" s="432" t="s">
        <v>117</v>
      </c>
      <c r="C12" s="432"/>
      <c r="D12" s="432"/>
      <c r="E12" s="432"/>
      <c r="F12" s="432"/>
      <c r="G12" s="432"/>
      <c r="H12" s="432"/>
      <c r="I12" s="432"/>
      <c r="J12" s="432"/>
      <c r="K12" s="432"/>
      <c r="L12" s="432"/>
      <c r="M12" s="432"/>
      <c r="N12" s="432"/>
      <c r="O12" s="432"/>
      <c r="P12" s="432"/>
      <c r="Q12" s="432"/>
      <c r="R12" s="432"/>
      <c r="S12" s="432"/>
      <c r="T12" s="432"/>
      <c r="U12" s="432"/>
      <c r="V12" s="432"/>
      <c r="W12" s="432"/>
      <c r="X12" s="432"/>
      <c r="Y12" s="432"/>
      <c r="Z12" s="432"/>
      <c r="AA12" s="432"/>
      <c r="AB12" s="432"/>
      <c r="AC12" s="432"/>
    </row>
    <row r="13" spans="1:54" ht="18.75">
      <c r="A13" s="219" t="s">
        <v>118</v>
      </c>
      <c r="B13" s="433"/>
      <c r="C13" s="4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3"/>
      <c r="O13" s="433"/>
      <c r="P13" s="433"/>
      <c r="Q13" s="433"/>
      <c r="R13" s="433"/>
      <c r="S13" s="433"/>
      <c r="T13" s="433"/>
      <c r="U13" s="433"/>
      <c r="V13" s="433"/>
      <c r="W13" s="433"/>
      <c r="X13" s="433"/>
      <c r="Y13" s="433"/>
      <c r="Z13" s="433"/>
      <c r="AA13" s="433"/>
      <c r="AB13" s="433"/>
      <c r="AC13" s="433"/>
    </row>
    <row r="14" spans="1:54" ht="24.75" customHeight="1">
      <c r="A14" s="434" t="s">
        <v>119</v>
      </c>
      <c r="B14" s="436" t="s">
        <v>119</v>
      </c>
      <c r="C14" s="436" t="s">
        <v>120</v>
      </c>
      <c r="D14" s="439" t="s">
        <v>2</v>
      </c>
      <c r="E14" s="441" t="s">
        <v>121</v>
      </c>
      <c r="F14" s="441"/>
      <c r="G14" s="441"/>
      <c r="H14" s="441"/>
      <c r="I14" s="441"/>
      <c r="J14" s="441"/>
      <c r="K14" s="441"/>
      <c r="L14" s="441"/>
      <c r="M14" s="441"/>
      <c r="N14" s="441"/>
      <c r="O14" s="441"/>
      <c r="P14" s="441"/>
      <c r="Q14" s="441"/>
      <c r="R14" s="441"/>
      <c r="S14" s="441"/>
      <c r="T14" s="441"/>
      <c r="U14" s="441" t="s">
        <v>122</v>
      </c>
      <c r="V14" s="441"/>
      <c r="W14" s="441"/>
      <c r="X14" s="441"/>
      <c r="Y14" s="441"/>
      <c r="Z14" s="441"/>
      <c r="AA14" s="441"/>
      <c r="AB14" s="441"/>
      <c r="AC14" s="441"/>
    </row>
    <row r="15" spans="1:54" ht="44.25" customHeight="1">
      <c r="A15" s="435"/>
      <c r="B15" s="437"/>
      <c r="C15" s="437"/>
      <c r="D15" s="440"/>
      <c r="E15" s="442"/>
      <c r="F15" s="443" t="s">
        <v>57</v>
      </c>
      <c r="G15" s="444"/>
      <c r="H15" s="445"/>
      <c r="I15" s="443" t="s">
        <v>56</v>
      </c>
      <c r="J15" s="444"/>
      <c r="K15" s="445"/>
      <c r="L15" s="443" t="s">
        <v>55</v>
      </c>
      <c r="M15" s="444"/>
      <c r="N15" s="445"/>
      <c r="O15" s="443" t="s">
        <v>54</v>
      </c>
      <c r="P15" s="444"/>
      <c r="Q15" s="445"/>
      <c r="R15" s="443" t="s">
        <v>53</v>
      </c>
      <c r="S15" s="444"/>
      <c r="T15" s="445"/>
      <c r="U15" s="446" t="s">
        <v>52</v>
      </c>
      <c r="V15" s="447"/>
      <c r="W15" s="448"/>
      <c r="X15" s="443" t="s">
        <v>123</v>
      </c>
      <c r="Y15" s="444"/>
      <c r="Z15" s="445"/>
      <c r="AA15" s="442" t="s">
        <v>50</v>
      </c>
      <c r="AB15" s="442"/>
      <c r="AC15" s="442"/>
    </row>
    <row r="16" spans="1:54" ht="87.75" customHeight="1">
      <c r="A16" s="435"/>
      <c r="B16" s="437"/>
      <c r="C16" s="437"/>
      <c r="D16" s="440"/>
      <c r="E16" s="442"/>
      <c r="F16" s="220" t="s">
        <v>124</v>
      </c>
      <c r="G16" s="220" t="s">
        <v>125</v>
      </c>
      <c r="H16" s="220" t="s">
        <v>126</v>
      </c>
      <c r="I16" s="220" t="s">
        <v>124</v>
      </c>
      <c r="J16" s="220" t="s">
        <v>125</v>
      </c>
      <c r="K16" s="220" t="s">
        <v>126</v>
      </c>
      <c r="L16" s="220" t="s">
        <v>124</v>
      </c>
      <c r="M16" s="220" t="s">
        <v>125</v>
      </c>
      <c r="N16" s="220" t="s">
        <v>126</v>
      </c>
      <c r="O16" s="220" t="s">
        <v>124</v>
      </c>
      <c r="P16" s="220" t="s">
        <v>125</v>
      </c>
      <c r="Q16" s="220" t="s">
        <v>126</v>
      </c>
      <c r="R16" s="220" t="s">
        <v>124</v>
      </c>
      <c r="S16" s="220" t="s">
        <v>125</v>
      </c>
      <c r="T16" s="220" t="s">
        <v>126</v>
      </c>
      <c r="U16" s="220" t="s">
        <v>124</v>
      </c>
      <c r="V16" s="220" t="s">
        <v>125</v>
      </c>
      <c r="W16" s="220" t="s">
        <v>126</v>
      </c>
      <c r="X16" s="220" t="s">
        <v>124</v>
      </c>
      <c r="Y16" s="220" t="s">
        <v>125</v>
      </c>
      <c r="Z16" s="220" t="s">
        <v>126</v>
      </c>
      <c r="AA16" s="220" t="s">
        <v>124</v>
      </c>
      <c r="AB16" s="220" t="s">
        <v>125</v>
      </c>
      <c r="AC16" s="220" t="s">
        <v>126</v>
      </c>
    </row>
    <row r="17" spans="1:30" ht="20.25" customHeight="1">
      <c r="A17" s="435"/>
      <c r="B17" s="438"/>
      <c r="C17" s="438"/>
      <c r="D17" s="440"/>
      <c r="E17" s="220" t="s">
        <v>7</v>
      </c>
      <c r="F17" s="220" t="s">
        <v>7</v>
      </c>
      <c r="G17" s="220" t="s">
        <v>7</v>
      </c>
      <c r="H17" s="220" t="s">
        <v>7</v>
      </c>
      <c r="I17" s="220" t="s">
        <v>7</v>
      </c>
      <c r="J17" s="220" t="s">
        <v>7</v>
      </c>
      <c r="K17" s="220" t="s">
        <v>7</v>
      </c>
      <c r="L17" s="220" t="s">
        <v>7</v>
      </c>
      <c r="M17" s="220" t="s">
        <v>7</v>
      </c>
      <c r="N17" s="220" t="s">
        <v>7</v>
      </c>
      <c r="O17" s="220" t="s">
        <v>7</v>
      </c>
      <c r="P17" s="220" t="s">
        <v>7</v>
      </c>
      <c r="Q17" s="220" t="s">
        <v>7</v>
      </c>
      <c r="R17" s="220" t="s">
        <v>7</v>
      </c>
      <c r="S17" s="220" t="s">
        <v>7</v>
      </c>
      <c r="T17" s="220" t="s">
        <v>7</v>
      </c>
      <c r="U17" s="220" t="s">
        <v>7</v>
      </c>
      <c r="V17" s="220" t="s">
        <v>7</v>
      </c>
      <c r="W17" s="220" t="s">
        <v>7</v>
      </c>
      <c r="X17" s="220" t="s">
        <v>7</v>
      </c>
      <c r="Y17" s="220" t="s">
        <v>7</v>
      </c>
      <c r="Z17" s="220" t="s">
        <v>7</v>
      </c>
      <c r="AA17" s="220" t="s">
        <v>7</v>
      </c>
      <c r="AB17" s="220" t="s">
        <v>7</v>
      </c>
      <c r="AC17" s="220" t="s">
        <v>7</v>
      </c>
    </row>
    <row r="18" spans="1:30">
      <c r="A18" s="221">
        <v>1</v>
      </c>
      <c r="B18" s="222">
        <v>1</v>
      </c>
      <c r="C18" s="222">
        <v>1</v>
      </c>
      <c r="D18" s="222">
        <v>2</v>
      </c>
      <c r="E18" s="222">
        <v>3</v>
      </c>
      <c r="F18" s="222">
        <v>4</v>
      </c>
      <c r="G18" s="222">
        <v>5</v>
      </c>
      <c r="H18" s="222">
        <v>6</v>
      </c>
      <c r="I18" s="222">
        <v>7</v>
      </c>
      <c r="J18" s="222">
        <v>8</v>
      </c>
      <c r="K18" s="222">
        <v>9</v>
      </c>
      <c r="L18" s="222">
        <v>10</v>
      </c>
      <c r="M18" s="222">
        <v>11</v>
      </c>
      <c r="N18" s="222">
        <v>12</v>
      </c>
      <c r="O18" s="222">
        <v>13</v>
      </c>
      <c r="P18" s="222">
        <v>14</v>
      </c>
      <c r="Q18" s="222">
        <v>15</v>
      </c>
      <c r="R18" s="222">
        <v>16</v>
      </c>
      <c r="S18" s="222">
        <v>17</v>
      </c>
      <c r="T18" s="222">
        <v>18</v>
      </c>
      <c r="U18" s="222">
        <v>19</v>
      </c>
      <c r="V18" s="222">
        <v>20</v>
      </c>
      <c r="W18" s="222">
        <v>21</v>
      </c>
      <c r="X18" s="222">
        <v>22</v>
      </c>
      <c r="Y18" s="222">
        <v>23</v>
      </c>
      <c r="Z18" s="222">
        <v>24</v>
      </c>
      <c r="AA18" s="222">
        <v>25</v>
      </c>
      <c r="AB18" s="222">
        <v>26</v>
      </c>
      <c r="AC18" s="222">
        <v>27</v>
      </c>
    </row>
    <row r="19" spans="1:30" ht="18" customHeight="1">
      <c r="A19" s="223"/>
      <c r="B19" s="223"/>
      <c r="C19" s="223" t="s">
        <v>9</v>
      </c>
      <c r="D19" s="224"/>
      <c r="E19" s="225"/>
      <c r="F19" s="226"/>
      <c r="G19" s="226"/>
      <c r="H19" s="227"/>
      <c r="I19" s="228"/>
      <c r="J19" s="228"/>
      <c r="K19" s="227"/>
      <c r="L19" s="228"/>
      <c r="M19" s="228"/>
      <c r="N19" s="227"/>
      <c r="O19" s="228"/>
      <c r="P19" s="228"/>
      <c r="Q19" s="227"/>
      <c r="R19" s="226"/>
      <c r="S19" s="226"/>
      <c r="T19" s="227"/>
      <c r="U19" s="229"/>
      <c r="V19" s="229"/>
      <c r="W19" s="225"/>
      <c r="X19" s="228"/>
      <c r="Y19" s="228"/>
      <c r="Z19" s="227"/>
      <c r="AA19" s="227"/>
      <c r="AB19" s="227"/>
      <c r="AC19" s="227"/>
    </row>
    <row r="20" spans="1:30" ht="18" customHeight="1">
      <c r="A20" s="24" t="s">
        <v>127</v>
      </c>
      <c r="B20" s="24" t="s">
        <v>127</v>
      </c>
      <c r="C20" s="24" t="s">
        <v>128</v>
      </c>
      <c r="D20" s="224"/>
      <c r="E20" s="225"/>
      <c r="F20" s="226"/>
      <c r="G20" s="226"/>
      <c r="H20" s="227"/>
      <c r="I20" s="228"/>
      <c r="J20" s="228"/>
      <c r="K20" s="227"/>
      <c r="L20" s="228"/>
      <c r="M20" s="228"/>
      <c r="N20" s="227"/>
      <c r="O20" s="228"/>
      <c r="P20" s="228"/>
      <c r="Q20" s="227"/>
      <c r="R20" s="226"/>
      <c r="S20" s="226"/>
      <c r="T20" s="227"/>
      <c r="U20" s="229"/>
      <c r="V20" s="229"/>
      <c r="W20" s="225"/>
      <c r="X20" s="228"/>
      <c r="Y20" s="228"/>
      <c r="Z20" s="227"/>
      <c r="AA20" s="227"/>
      <c r="AB20" s="227"/>
      <c r="AC20" s="227"/>
    </row>
    <row r="21" spans="1:30" ht="18" customHeight="1">
      <c r="A21" s="230"/>
      <c r="B21" s="230"/>
      <c r="C21" s="231">
        <v>1</v>
      </c>
      <c r="D21" s="231" t="s">
        <v>38</v>
      </c>
      <c r="E21" s="232" t="s">
        <v>129</v>
      </c>
      <c r="F21" s="233" t="s">
        <v>129</v>
      </c>
      <c r="G21" s="233" t="s">
        <v>129</v>
      </c>
      <c r="H21" s="232" t="s">
        <v>129</v>
      </c>
      <c r="I21" s="234" t="s">
        <v>129</v>
      </c>
      <c r="J21" s="234" t="s">
        <v>129</v>
      </c>
      <c r="K21" s="235" t="s">
        <v>129</v>
      </c>
      <c r="L21" s="234" t="s">
        <v>129</v>
      </c>
      <c r="M21" s="234" t="s">
        <v>129</v>
      </c>
      <c r="N21" s="235" t="s">
        <v>129</v>
      </c>
      <c r="O21" s="234" t="s">
        <v>129</v>
      </c>
      <c r="P21" s="234" t="s">
        <v>129</v>
      </c>
      <c r="Q21" s="235" t="s">
        <v>129</v>
      </c>
      <c r="R21" s="234" t="s">
        <v>129</v>
      </c>
      <c r="S21" s="234" t="s">
        <v>129</v>
      </c>
      <c r="T21" s="235" t="s">
        <v>129</v>
      </c>
      <c r="U21" s="234" t="s">
        <v>129</v>
      </c>
      <c r="V21" s="234" t="s">
        <v>129</v>
      </c>
      <c r="W21" s="235" t="s">
        <v>129</v>
      </c>
      <c r="X21" s="234" t="s">
        <v>129</v>
      </c>
      <c r="Y21" s="234" t="s">
        <v>129</v>
      </c>
      <c r="Z21" s="235" t="s">
        <v>129</v>
      </c>
      <c r="AA21" s="236" t="s">
        <v>129</v>
      </c>
      <c r="AB21" s="236" t="s">
        <v>129</v>
      </c>
      <c r="AC21" s="235" t="s">
        <v>129</v>
      </c>
    </row>
    <row r="22" spans="1:30" ht="18" customHeight="1">
      <c r="A22" s="230"/>
      <c r="B22" s="230"/>
      <c r="C22" s="231">
        <v>2</v>
      </c>
      <c r="D22" s="231" t="s">
        <v>37</v>
      </c>
      <c r="E22" s="232" t="s">
        <v>129</v>
      </c>
      <c r="F22" s="233" t="s">
        <v>129</v>
      </c>
      <c r="G22" s="233" t="s">
        <v>129</v>
      </c>
      <c r="H22" s="232" t="s">
        <v>129</v>
      </c>
      <c r="I22" s="234" t="s">
        <v>129</v>
      </c>
      <c r="J22" s="234" t="s">
        <v>129</v>
      </c>
      <c r="K22" s="235" t="s">
        <v>129</v>
      </c>
      <c r="L22" s="234" t="s">
        <v>129</v>
      </c>
      <c r="M22" s="234" t="s">
        <v>129</v>
      </c>
      <c r="N22" s="235" t="s">
        <v>129</v>
      </c>
      <c r="O22" s="234" t="s">
        <v>129</v>
      </c>
      <c r="P22" s="234" t="s">
        <v>129</v>
      </c>
      <c r="Q22" s="235" t="s">
        <v>129</v>
      </c>
      <c r="R22" s="234" t="s">
        <v>129</v>
      </c>
      <c r="S22" s="234" t="s">
        <v>129</v>
      </c>
      <c r="T22" s="235" t="s">
        <v>129</v>
      </c>
      <c r="U22" s="234" t="s">
        <v>129</v>
      </c>
      <c r="V22" s="234" t="s">
        <v>129</v>
      </c>
      <c r="W22" s="235" t="s">
        <v>129</v>
      </c>
      <c r="X22" s="234" t="s">
        <v>129</v>
      </c>
      <c r="Y22" s="234" t="s">
        <v>129</v>
      </c>
      <c r="Z22" s="235" t="s">
        <v>129</v>
      </c>
      <c r="AA22" s="236" t="s">
        <v>129</v>
      </c>
      <c r="AB22" s="236" t="s">
        <v>129</v>
      </c>
      <c r="AC22" s="235" t="s">
        <v>129</v>
      </c>
    </row>
    <row r="23" spans="1:30" ht="18" customHeight="1">
      <c r="A23" s="237"/>
      <c r="B23" s="237"/>
      <c r="C23" s="231">
        <v>3</v>
      </c>
      <c r="D23" s="231" t="s">
        <v>36</v>
      </c>
      <c r="E23" s="232" t="s">
        <v>129</v>
      </c>
      <c r="F23" s="233" t="s">
        <v>129</v>
      </c>
      <c r="G23" s="233" t="s">
        <v>129</v>
      </c>
      <c r="H23" s="232" t="s">
        <v>129</v>
      </c>
      <c r="I23" s="234" t="s">
        <v>129</v>
      </c>
      <c r="J23" s="234" t="s">
        <v>129</v>
      </c>
      <c r="K23" s="235" t="s">
        <v>129</v>
      </c>
      <c r="L23" s="234" t="s">
        <v>129</v>
      </c>
      <c r="M23" s="234" t="s">
        <v>129</v>
      </c>
      <c r="N23" s="235" t="s">
        <v>129</v>
      </c>
      <c r="O23" s="234" t="s">
        <v>129</v>
      </c>
      <c r="P23" s="234" t="s">
        <v>129</v>
      </c>
      <c r="Q23" s="235" t="s">
        <v>129</v>
      </c>
      <c r="R23" s="234" t="s">
        <v>129</v>
      </c>
      <c r="S23" s="234" t="s">
        <v>129</v>
      </c>
      <c r="T23" s="235" t="s">
        <v>129</v>
      </c>
      <c r="U23" s="234" t="s">
        <v>129</v>
      </c>
      <c r="V23" s="234" t="s">
        <v>129</v>
      </c>
      <c r="W23" s="235" t="s">
        <v>129</v>
      </c>
      <c r="X23" s="234" t="s">
        <v>129</v>
      </c>
      <c r="Y23" s="234" t="s">
        <v>129</v>
      </c>
      <c r="Z23" s="235" t="s">
        <v>129</v>
      </c>
      <c r="AA23" s="236" t="s">
        <v>129</v>
      </c>
      <c r="AB23" s="236" t="s">
        <v>129</v>
      </c>
      <c r="AC23" s="235" t="s">
        <v>129</v>
      </c>
    </row>
    <row r="24" spans="1:30" s="238" customFormat="1" ht="33.75" customHeight="1">
      <c r="C24" s="24" t="s">
        <v>144</v>
      </c>
      <c r="D24" s="239"/>
      <c r="E24" s="240" t="s">
        <v>129</v>
      </c>
      <c r="F24" s="240" t="s">
        <v>129</v>
      </c>
      <c r="G24" s="240" t="s">
        <v>129</v>
      </c>
      <c r="H24" s="240" t="s">
        <v>129</v>
      </c>
      <c r="I24" s="240" t="s">
        <v>129</v>
      </c>
      <c r="J24" s="240" t="s">
        <v>129</v>
      </c>
      <c r="K24" s="240" t="s">
        <v>129</v>
      </c>
      <c r="L24" s="240" t="s">
        <v>129</v>
      </c>
      <c r="M24" s="240" t="s">
        <v>129</v>
      </c>
      <c r="N24" s="240" t="s">
        <v>129</v>
      </c>
      <c r="O24" s="240" t="s">
        <v>129</v>
      </c>
      <c r="P24" s="240" t="s">
        <v>129</v>
      </c>
      <c r="Q24" s="240" t="s">
        <v>129</v>
      </c>
      <c r="R24" s="240" t="s">
        <v>129</v>
      </c>
      <c r="S24" s="240" t="s">
        <v>129</v>
      </c>
      <c r="T24" s="240" t="s">
        <v>129</v>
      </c>
      <c r="U24" s="240" t="s">
        <v>129</v>
      </c>
      <c r="V24" s="240" t="s">
        <v>129</v>
      </c>
      <c r="W24" s="240" t="s">
        <v>129</v>
      </c>
      <c r="X24" s="240" t="s">
        <v>129</v>
      </c>
      <c r="Y24" s="240" t="s">
        <v>129</v>
      </c>
      <c r="Z24" s="240" t="s">
        <v>129</v>
      </c>
      <c r="AA24" s="240" t="s">
        <v>129</v>
      </c>
      <c r="AB24" s="240" t="s">
        <v>129</v>
      </c>
      <c r="AC24" s="240" t="s">
        <v>129</v>
      </c>
    </row>
    <row r="25" spans="1:30" ht="18" customHeight="1">
      <c r="C25" s="223" t="s">
        <v>21</v>
      </c>
      <c r="D25" s="224"/>
      <c r="E25" s="225"/>
      <c r="F25" s="226"/>
      <c r="G25" s="226"/>
      <c r="H25" s="227"/>
      <c r="I25" s="228"/>
      <c r="J25" s="228"/>
      <c r="K25" s="227"/>
      <c r="L25" s="228"/>
      <c r="M25" s="228"/>
      <c r="N25" s="227"/>
      <c r="O25" s="228"/>
      <c r="P25" s="228"/>
      <c r="Q25" s="227"/>
      <c r="R25" s="226"/>
      <c r="S25" s="226"/>
      <c r="T25" s="227"/>
      <c r="U25" s="229"/>
      <c r="V25" s="229"/>
      <c r="W25" s="225"/>
      <c r="X25" s="228"/>
      <c r="Y25" s="228"/>
      <c r="Z25" s="227"/>
      <c r="AA25" s="228"/>
      <c r="AB25" s="228"/>
      <c r="AC25" s="227"/>
    </row>
    <row r="26" spans="1:30" ht="18" customHeight="1">
      <c r="C26" s="24" t="s">
        <v>128</v>
      </c>
      <c r="D26" s="224"/>
      <c r="E26" s="225"/>
      <c r="F26" s="226"/>
      <c r="G26" s="226"/>
      <c r="H26" s="227"/>
      <c r="I26" s="228"/>
      <c r="J26" s="228"/>
      <c r="K26" s="227"/>
      <c r="L26" s="228"/>
      <c r="M26" s="228"/>
      <c r="N26" s="227"/>
      <c r="O26" s="228"/>
      <c r="P26" s="228"/>
      <c r="Q26" s="227"/>
      <c r="R26" s="226"/>
      <c r="S26" s="226"/>
      <c r="T26" s="227"/>
      <c r="U26" s="229"/>
      <c r="V26" s="229"/>
      <c r="W26" s="225"/>
      <c r="X26" s="228"/>
      <c r="Y26" s="228"/>
      <c r="Z26" s="227"/>
      <c r="AA26" s="228"/>
      <c r="AB26" s="228"/>
      <c r="AC26" s="227"/>
    </row>
    <row r="27" spans="1:30" ht="18" customHeight="1">
      <c r="C27" s="231">
        <v>1</v>
      </c>
      <c r="D27" s="231" t="s">
        <v>10</v>
      </c>
      <c r="E27" s="232" t="s">
        <v>129</v>
      </c>
      <c r="F27" s="233" t="s">
        <v>129</v>
      </c>
      <c r="G27" s="233" t="s">
        <v>129</v>
      </c>
      <c r="H27" s="232" t="s">
        <v>129</v>
      </c>
      <c r="I27" s="234" t="s">
        <v>129</v>
      </c>
      <c r="J27" s="234" t="s">
        <v>129</v>
      </c>
      <c r="K27" s="235" t="s">
        <v>129</v>
      </c>
      <c r="L27" s="234" t="s">
        <v>129</v>
      </c>
      <c r="M27" s="234" t="s">
        <v>129</v>
      </c>
      <c r="N27" s="235" t="s">
        <v>129</v>
      </c>
      <c r="O27" s="234" t="s">
        <v>129</v>
      </c>
      <c r="P27" s="234" t="s">
        <v>129</v>
      </c>
      <c r="Q27" s="235" t="s">
        <v>129</v>
      </c>
      <c r="R27" s="234" t="s">
        <v>129</v>
      </c>
      <c r="S27" s="234" t="s">
        <v>129</v>
      </c>
      <c r="T27" s="235" t="s">
        <v>129</v>
      </c>
      <c r="U27" s="234" t="s">
        <v>129</v>
      </c>
      <c r="V27" s="234" t="s">
        <v>129</v>
      </c>
      <c r="W27" s="235" t="s">
        <v>129</v>
      </c>
      <c r="X27" s="234" t="s">
        <v>129</v>
      </c>
      <c r="Y27" s="234" t="s">
        <v>129</v>
      </c>
      <c r="Z27" s="235" t="s">
        <v>129</v>
      </c>
      <c r="AA27" s="236" t="s">
        <v>129</v>
      </c>
      <c r="AB27" s="236" t="s">
        <v>129</v>
      </c>
      <c r="AC27" s="235" t="s">
        <v>129</v>
      </c>
      <c r="AD27" s="241"/>
    </row>
    <row r="28" spans="1:30" ht="18" customHeight="1">
      <c r="C28" s="231">
        <v>2</v>
      </c>
      <c r="D28" s="231" t="s">
        <v>11</v>
      </c>
      <c r="E28" s="232" t="s">
        <v>129</v>
      </c>
      <c r="F28" s="233" t="s">
        <v>129</v>
      </c>
      <c r="G28" s="233" t="s">
        <v>129</v>
      </c>
      <c r="H28" s="232" t="s">
        <v>129</v>
      </c>
      <c r="I28" s="236" t="s">
        <v>129</v>
      </c>
      <c r="J28" s="236" t="s">
        <v>129</v>
      </c>
      <c r="K28" s="235" t="s">
        <v>129</v>
      </c>
      <c r="L28" s="234" t="s">
        <v>129</v>
      </c>
      <c r="M28" s="234" t="s">
        <v>129</v>
      </c>
      <c r="N28" s="235" t="s">
        <v>129</v>
      </c>
      <c r="O28" s="234" t="s">
        <v>129</v>
      </c>
      <c r="P28" s="234" t="s">
        <v>129</v>
      </c>
      <c r="Q28" s="235" t="s">
        <v>129</v>
      </c>
      <c r="R28" s="234" t="s">
        <v>129</v>
      </c>
      <c r="S28" s="234" t="s">
        <v>129</v>
      </c>
      <c r="T28" s="235" t="s">
        <v>129</v>
      </c>
      <c r="U28" s="234" t="s">
        <v>129</v>
      </c>
      <c r="V28" s="234" t="s">
        <v>129</v>
      </c>
      <c r="W28" s="235" t="s">
        <v>129</v>
      </c>
      <c r="X28" s="234" t="s">
        <v>129</v>
      </c>
      <c r="Y28" s="234" t="s">
        <v>129</v>
      </c>
      <c r="Z28" s="235" t="s">
        <v>129</v>
      </c>
      <c r="AA28" s="236" t="s">
        <v>129</v>
      </c>
      <c r="AB28" s="236" t="s">
        <v>129</v>
      </c>
      <c r="AC28" s="235" t="s">
        <v>129</v>
      </c>
      <c r="AD28" s="241"/>
    </row>
    <row r="29" spans="1:30" ht="18" customHeight="1">
      <c r="C29" s="231">
        <v>3</v>
      </c>
      <c r="D29" s="231" t="s">
        <v>30</v>
      </c>
      <c r="E29" s="232" t="s">
        <v>129</v>
      </c>
      <c r="F29" s="233" t="s">
        <v>129</v>
      </c>
      <c r="G29" s="233" t="s">
        <v>129</v>
      </c>
      <c r="H29" s="232" t="s">
        <v>129</v>
      </c>
      <c r="I29" s="236" t="s">
        <v>129</v>
      </c>
      <c r="J29" s="236" t="s">
        <v>129</v>
      </c>
      <c r="K29" s="235" t="s">
        <v>129</v>
      </c>
      <c r="L29" s="234" t="s">
        <v>129</v>
      </c>
      <c r="M29" s="234" t="s">
        <v>129</v>
      </c>
      <c r="N29" s="235" t="s">
        <v>129</v>
      </c>
      <c r="O29" s="234" t="s">
        <v>129</v>
      </c>
      <c r="P29" s="234" t="s">
        <v>129</v>
      </c>
      <c r="Q29" s="235" t="s">
        <v>129</v>
      </c>
      <c r="R29" s="234" t="s">
        <v>129</v>
      </c>
      <c r="S29" s="234" t="s">
        <v>129</v>
      </c>
      <c r="T29" s="235" t="s">
        <v>129</v>
      </c>
      <c r="U29" s="234" t="s">
        <v>129</v>
      </c>
      <c r="V29" s="234" t="s">
        <v>129</v>
      </c>
      <c r="W29" s="235" t="s">
        <v>129</v>
      </c>
      <c r="X29" s="234" t="s">
        <v>129</v>
      </c>
      <c r="Y29" s="234" t="s">
        <v>129</v>
      </c>
      <c r="Z29" s="235" t="s">
        <v>129</v>
      </c>
      <c r="AA29" s="236" t="s">
        <v>129</v>
      </c>
      <c r="AB29" s="236" t="s">
        <v>129</v>
      </c>
      <c r="AC29" s="235" t="s">
        <v>129</v>
      </c>
      <c r="AD29" s="241"/>
    </row>
    <row r="30" spans="1:30" s="238" customFormat="1" ht="27.75" customHeight="1">
      <c r="C30" s="24" t="s">
        <v>145</v>
      </c>
      <c r="D30" s="239"/>
      <c r="E30" s="242" t="s">
        <v>129</v>
      </c>
      <c r="F30" s="242" t="s">
        <v>129</v>
      </c>
      <c r="G30" s="242" t="s">
        <v>129</v>
      </c>
      <c r="H30" s="242" t="s">
        <v>129</v>
      </c>
      <c r="I30" s="242" t="s">
        <v>129</v>
      </c>
      <c r="J30" s="242" t="s">
        <v>129</v>
      </c>
      <c r="K30" s="242" t="s">
        <v>129</v>
      </c>
      <c r="L30" s="242" t="s">
        <v>129</v>
      </c>
      <c r="M30" s="242" t="s">
        <v>129</v>
      </c>
      <c r="N30" s="242" t="s">
        <v>129</v>
      </c>
      <c r="O30" s="242" t="s">
        <v>129</v>
      </c>
      <c r="P30" s="242" t="s">
        <v>129</v>
      </c>
      <c r="Q30" s="242" t="s">
        <v>129</v>
      </c>
      <c r="R30" s="242" t="s">
        <v>129</v>
      </c>
      <c r="S30" s="242" t="s">
        <v>129</v>
      </c>
      <c r="T30" s="242" t="s">
        <v>129</v>
      </c>
      <c r="U30" s="242" t="s">
        <v>129</v>
      </c>
      <c r="V30" s="242" t="s">
        <v>129</v>
      </c>
      <c r="W30" s="242" t="s">
        <v>129</v>
      </c>
      <c r="X30" s="242" t="s">
        <v>129</v>
      </c>
      <c r="Y30" s="242" t="s">
        <v>129</v>
      </c>
      <c r="Z30" s="242" t="s">
        <v>129</v>
      </c>
      <c r="AA30" s="242" t="s">
        <v>129</v>
      </c>
      <c r="AB30" s="242" t="s">
        <v>129</v>
      </c>
      <c r="AC30" s="242" t="s">
        <v>129</v>
      </c>
    </row>
    <row r="31" spans="1:30" ht="18" customHeight="1">
      <c r="C31" s="449" t="s">
        <v>22</v>
      </c>
      <c r="D31" s="449"/>
      <c r="E31" s="225"/>
      <c r="F31" s="226"/>
      <c r="G31" s="226"/>
      <c r="H31" s="227"/>
      <c r="I31" s="228"/>
      <c r="J31" s="228"/>
      <c r="K31" s="227"/>
      <c r="L31" s="228"/>
      <c r="M31" s="228"/>
      <c r="N31" s="227"/>
      <c r="O31" s="228"/>
      <c r="P31" s="228"/>
      <c r="Q31" s="227"/>
      <c r="R31" s="226"/>
      <c r="S31" s="226"/>
      <c r="T31" s="227"/>
      <c r="U31" s="229"/>
      <c r="V31" s="229"/>
      <c r="W31" s="225"/>
      <c r="X31" s="228"/>
      <c r="Y31" s="228"/>
      <c r="Z31" s="227"/>
      <c r="AA31" s="228"/>
      <c r="AB31" s="228"/>
      <c r="AC31" s="227"/>
    </row>
    <row r="32" spans="1:30" ht="18" customHeight="1">
      <c r="C32" s="24" t="s">
        <v>128</v>
      </c>
      <c r="D32" s="224"/>
      <c r="E32" s="225"/>
      <c r="F32" s="226"/>
      <c r="G32" s="226"/>
      <c r="H32" s="227"/>
      <c r="I32" s="228"/>
      <c r="J32" s="228"/>
      <c r="K32" s="227"/>
      <c r="L32" s="228"/>
      <c r="M32" s="228"/>
      <c r="N32" s="227"/>
      <c r="O32" s="228"/>
      <c r="P32" s="228"/>
      <c r="Q32" s="227"/>
      <c r="R32" s="226"/>
      <c r="S32" s="226"/>
      <c r="T32" s="227"/>
      <c r="U32" s="229"/>
      <c r="V32" s="229"/>
      <c r="W32" s="225"/>
      <c r="X32" s="228"/>
      <c r="Y32" s="228"/>
      <c r="Z32" s="227"/>
      <c r="AA32" s="228"/>
      <c r="AB32" s="228"/>
      <c r="AC32" s="227"/>
    </row>
    <row r="33" spans="3:29" ht="18" customHeight="1">
      <c r="C33" s="231">
        <v>1</v>
      </c>
      <c r="D33" s="231" t="s">
        <v>38</v>
      </c>
      <c r="E33" s="235" t="s">
        <v>129</v>
      </c>
      <c r="F33" s="233" t="s">
        <v>129</v>
      </c>
      <c r="G33" s="233" t="s">
        <v>129</v>
      </c>
      <c r="H33" s="232" t="s">
        <v>129</v>
      </c>
      <c r="I33" s="234" t="s">
        <v>129</v>
      </c>
      <c r="J33" s="234" t="s">
        <v>129</v>
      </c>
      <c r="K33" s="235" t="s">
        <v>129</v>
      </c>
      <c r="L33" s="234" t="s">
        <v>129</v>
      </c>
      <c r="M33" s="234" t="s">
        <v>129</v>
      </c>
      <c r="N33" s="235" t="s">
        <v>129</v>
      </c>
      <c r="O33" s="234" t="s">
        <v>129</v>
      </c>
      <c r="P33" s="234" t="s">
        <v>129</v>
      </c>
      <c r="Q33" s="235" t="s">
        <v>129</v>
      </c>
      <c r="R33" s="234" t="s">
        <v>129</v>
      </c>
      <c r="S33" s="234" t="s">
        <v>129</v>
      </c>
      <c r="T33" s="235" t="s">
        <v>129</v>
      </c>
      <c r="U33" s="234" t="s">
        <v>129</v>
      </c>
      <c r="V33" s="234" t="s">
        <v>129</v>
      </c>
      <c r="W33" s="235" t="s">
        <v>129</v>
      </c>
      <c r="X33" s="234" t="s">
        <v>129</v>
      </c>
      <c r="Y33" s="234" t="s">
        <v>129</v>
      </c>
      <c r="Z33" s="235" t="s">
        <v>129</v>
      </c>
      <c r="AA33" s="236" t="s">
        <v>129</v>
      </c>
      <c r="AB33" s="236" t="s">
        <v>129</v>
      </c>
      <c r="AC33" s="235" t="s">
        <v>129</v>
      </c>
    </row>
    <row r="34" spans="3:29" ht="18" customHeight="1">
      <c r="C34" s="231">
        <v>2</v>
      </c>
      <c r="D34" s="231" t="s">
        <v>147</v>
      </c>
      <c r="E34" s="235" t="s">
        <v>129</v>
      </c>
      <c r="F34" s="233" t="s">
        <v>129</v>
      </c>
      <c r="G34" s="233" t="s">
        <v>129</v>
      </c>
      <c r="H34" s="232" t="s">
        <v>129</v>
      </c>
      <c r="I34" s="236" t="s">
        <v>129</v>
      </c>
      <c r="J34" s="236" t="s">
        <v>129</v>
      </c>
      <c r="K34" s="235" t="s">
        <v>129</v>
      </c>
      <c r="L34" s="234" t="s">
        <v>129</v>
      </c>
      <c r="M34" s="234" t="s">
        <v>129</v>
      </c>
      <c r="N34" s="235" t="s">
        <v>129</v>
      </c>
      <c r="O34" s="234" t="s">
        <v>129</v>
      </c>
      <c r="P34" s="234" t="s">
        <v>129</v>
      </c>
      <c r="Q34" s="235" t="s">
        <v>129</v>
      </c>
      <c r="R34" s="234" t="s">
        <v>129</v>
      </c>
      <c r="S34" s="234" t="s">
        <v>129</v>
      </c>
      <c r="T34" s="235" t="s">
        <v>129</v>
      </c>
      <c r="U34" s="234" t="s">
        <v>129</v>
      </c>
      <c r="V34" s="234" t="s">
        <v>129</v>
      </c>
      <c r="W34" s="235" t="s">
        <v>129</v>
      </c>
      <c r="X34" s="234" t="s">
        <v>129</v>
      </c>
      <c r="Y34" s="234" t="s">
        <v>129</v>
      </c>
      <c r="Z34" s="235" t="s">
        <v>129</v>
      </c>
      <c r="AA34" s="236" t="s">
        <v>129</v>
      </c>
      <c r="AB34" s="236" t="s">
        <v>129</v>
      </c>
      <c r="AC34" s="235" t="s">
        <v>129</v>
      </c>
    </row>
    <row r="35" spans="3:29" ht="18" customHeight="1">
      <c r="C35" s="231">
        <v>3</v>
      </c>
      <c r="D35" s="231" t="s">
        <v>148</v>
      </c>
      <c r="E35" s="235" t="s">
        <v>129</v>
      </c>
      <c r="F35" s="233" t="s">
        <v>129</v>
      </c>
      <c r="G35" s="233" t="s">
        <v>129</v>
      </c>
      <c r="H35" s="232" t="s">
        <v>129</v>
      </c>
      <c r="I35" s="236" t="s">
        <v>129</v>
      </c>
      <c r="J35" s="236" t="s">
        <v>129</v>
      </c>
      <c r="K35" s="235" t="s">
        <v>129</v>
      </c>
      <c r="L35" s="234" t="s">
        <v>129</v>
      </c>
      <c r="M35" s="234" t="s">
        <v>129</v>
      </c>
      <c r="N35" s="235" t="s">
        <v>129</v>
      </c>
      <c r="O35" s="234" t="s">
        <v>129</v>
      </c>
      <c r="P35" s="234" t="s">
        <v>129</v>
      </c>
      <c r="Q35" s="235" t="s">
        <v>129</v>
      </c>
      <c r="R35" s="234" t="s">
        <v>129</v>
      </c>
      <c r="S35" s="234" t="s">
        <v>129</v>
      </c>
      <c r="T35" s="235" t="s">
        <v>129</v>
      </c>
      <c r="U35" s="234" t="s">
        <v>129</v>
      </c>
      <c r="V35" s="234" t="s">
        <v>129</v>
      </c>
      <c r="W35" s="235" t="s">
        <v>129</v>
      </c>
      <c r="X35" s="234" t="s">
        <v>129</v>
      </c>
      <c r="Y35" s="234" t="s">
        <v>129</v>
      </c>
      <c r="Z35" s="235" t="s">
        <v>129</v>
      </c>
      <c r="AA35" s="236" t="s">
        <v>129</v>
      </c>
      <c r="AB35" s="236" t="s">
        <v>129</v>
      </c>
      <c r="AC35" s="235" t="s">
        <v>129</v>
      </c>
    </row>
    <row r="36" spans="3:29" ht="18" customHeight="1">
      <c r="C36" s="231">
        <v>4</v>
      </c>
      <c r="D36" s="231" t="s">
        <v>149</v>
      </c>
      <c r="E36" s="235" t="s">
        <v>129</v>
      </c>
      <c r="F36" s="233" t="s">
        <v>129</v>
      </c>
      <c r="G36" s="233" t="s">
        <v>129</v>
      </c>
      <c r="H36" s="232" t="s">
        <v>129</v>
      </c>
      <c r="I36" s="236" t="s">
        <v>129</v>
      </c>
      <c r="J36" s="236" t="s">
        <v>129</v>
      </c>
      <c r="K36" s="235" t="s">
        <v>129</v>
      </c>
      <c r="L36" s="234" t="s">
        <v>129</v>
      </c>
      <c r="M36" s="234" t="s">
        <v>129</v>
      </c>
      <c r="N36" s="235" t="s">
        <v>129</v>
      </c>
      <c r="O36" s="234" t="s">
        <v>129</v>
      </c>
      <c r="P36" s="234" t="s">
        <v>129</v>
      </c>
      <c r="Q36" s="235" t="s">
        <v>129</v>
      </c>
      <c r="R36" s="234" t="s">
        <v>129</v>
      </c>
      <c r="S36" s="234" t="s">
        <v>129</v>
      </c>
      <c r="T36" s="235" t="s">
        <v>129</v>
      </c>
      <c r="U36" s="234" t="s">
        <v>129</v>
      </c>
      <c r="V36" s="234" t="s">
        <v>129</v>
      </c>
      <c r="W36" s="235" t="s">
        <v>129</v>
      </c>
      <c r="X36" s="234" t="s">
        <v>129</v>
      </c>
      <c r="Y36" s="234" t="s">
        <v>129</v>
      </c>
      <c r="Z36" s="235" t="s">
        <v>129</v>
      </c>
      <c r="AA36" s="236" t="s">
        <v>129</v>
      </c>
      <c r="AB36" s="236" t="s">
        <v>129</v>
      </c>
      <c r="AC36" s="235" t="s">
        <v>129</v>
      </c>
    </row>
    <row r="37" spans="3:29" ht="18" customHeight="1">
      <c r="C37" s="231">
        <v>5</v>
      </c>
      <c r="D37" s="231" t="s">
        <v>150</v>
      </c>
      <c r="E37" s="235" t="s">
        <v>129</v>
      </c>
      <c r="F37" s="233" t="s">
        <v>129</v>
      </c>
      <c r="G37" s="233" t="s">
        <v>129</v>
      </c>
      <c r="H37" s="232" t="s">
        <v>129</v>
      </c>
      <c r="I37" s="236" t="s">
        <v>129</v>
      </c>
      <c r="J37" s="236" t="s">
        <v>129</v>
      </c>
      <c r="K37" s="235" t="s">
        <v>129</v>
      </c>
      <c r="L37" s="234" t="s">
        <v>129</v>
      </c>
      <c r="M37" s="234" t="s">
        <v>129</v>
      </c>
      <c r="N37" s="235" t="s">
        <v>129</v>
      </c>
      <c r="O37" s="234" t="s">
        <v>129</v>
      </c>
      <c r="P37" s="234" t="s">
        <v>129</v>
      </c>
      <c r="Q37" s="235" t="s">
        <v>129</v>
      </c>
      <c r="R37" s="234" t="s">
        <v>129</v>
      </c>
      <c r="S37" s="234" t="s">
        <v>129</v>
      </c>
      <c r="T37" s="235" t="s">
        <v>129</v>
      </c>
      <c r="U37" s="234" t="s">
        <v>129</v>
      </c>
      <c r="V37" s="234" t="s">
        <v>129</v>
      </c>
      <c r="W37" s="235" t="s">
        <v>129</v>
      </c>
      <c r="X37" s="234" t="s">
        <v>129</v>
      </c>
      <c r="Y37" s="234" t="s">
        <v>129</v>
      </c>
      <c r="Z37" s="235" t="s">
        <v>129</v>
      </c>
      <c r="AA37" s="236" t="s">
        <v>129</v>
      </c>
      <c r="AB37" s="236" t="s">
        <v>129</v>
      </c>
      <c r="AC37" s="235" t="s">
        <v>129</v>
      </c>
    </row>
    <row r="38" spans="3:29" ht="18" customHeight="1">
      <c r="C38" s="231">
        <v>6</v>
      </c>
      <c r="D38" s="231" t="s">
        <v>10</v>
      </c>
      <c r="E38" s="235" t="s">
        <v>129</v>
      </c>
      <c r="F38" s="233" t="s">
        <v>129</v>
      </c>
      <c r="G38" s="233" t="s">
        <v>129</v>
      </c>
      <c r="H38" s="232" t="s">
        <v>129</v>
      </c>
      <c r="I38" s="236" t="s">
        <v>129</v>
      </c>
      <c r="J38" s="236" t="s">
        <v>129</v>
      </c>
      <c r="K38" s="235" t="s">
        <v>129</v>
      </c>
      <c r="L38" s="234" t="s">
        <v>129</v>
      </c>
      <c r="M38" s="234" t="s">
        <v>129</v>
      </c>
      <c r="N38" s="235" t="s">
        <v>129</v>
      </c>
      <c r="O38" s="234" t="s">
        <v>129</v>
      </c>
      <c r="P38" s="234" t="s">
        <v>129</v>
      </c>
      <c r="Q38" s="235" t="s">
        <v>129</v>
      </c>
      <c r="R38" s="234" t="s">
        <v>129</v>
      </c>
      <c r="S38" s="234" t="s">
        <v>129</v>
      </c>
      <c r="T38" s="235" t="s">
        <v>129</v>
      </c>
      <c r="U38" s="234" t="s">
        <v>129</v>
      </c>
      <c r="V38" s="234" t="s">
        <v>129</v>
      </c>
      <c r="W38" s="235" t="s">
        <v>129</v>
      </c>
      <c r="X38" s="234" t="s">
        <v>129</v>
      </c>
      <c r="Y38" s="234" t="s">
        <v>129</v>
      </c>
      <c r="Z38" s="235" t="s">
        <v>129</v>
      </c>
      <c r="AA38" s="236" t="s">
        <v>129</v>
      </c>
      <c r="AB38" s="236" t="s">
        <v>129</v>
      </c>
      <c r="AC38" s="235" t="s">
        <v>129</v>
      </c>
    </row>
    <row r="39" spans="3:29" ht="18" customHeight="1">
      <c r="C39" s="231">
        <v>7</v>
      </c>
      <c r="D39" s="231" t="s">
        <v>151</v>
      </c>
      <c r="E39" s="235" t="s">
        <v>129</v>
      </c>
      <c r="F39" s="233" t="s">
        <v>129</v>
      </c>
      <c r="G39" s="233" t="s">
        <v>129</v>
      </c>
      <c r="H39" s="232" t="s">
        <v>129</v>
      </c>
      <c r="I39" s="236" t="s">
        <v>129</v>
      </c>
      <c r="J39" s="236" t="s">
        <v>129</v>
      </c>
      <c r="K39" s="235" t="s">
        <v>129</v>
      </c>
      <c r="L39" s="234" t="s">
        <v>129</v>
      </c>
      <c r="M39" s="234" t="s">
        <v>129</v>
      </c>
      <c r="N39" s="235" t="s">
        <v>129</v>
      </c>
      <c r="O39" s="234" t="s">
        <v>129</v>
      </c>
      <c r="P39" s="234" t="s">
        <v>129</v>
      </c>
      <c r="Q39" s="235" t="s">
        <v>129</v>
      </c>
      <c r="R39" s="234" t="s">
        <v>129</v>
      </c>
      <c r="S39" s="234" t="s">
        <v>129</v>
      </c>
      <c r="T39" s="235" t="s">
        <v>129</v>
      </c>
      <c r="U39" s="234" t="s">
        <v>129</v>
      </c>
      <c r="V39" s="234" t="s">
        <v>129</v>
      </c>
      <c r="W39" s="235" t="s">
        <v>129</v>
      </c>
      <c r="X39" s="234" t="s">
        <v>129</v>
      </c>
      <c r="Y39" s="234" t="s">
        <v>129</v>
      </c>
      <c r="Z39" s="235" t="s">
        <v>129</v>
      </c>
      <c r="AA39" s="236" t="s">
        <v>129</v>
      </c>
      <c r="AB39" s="236" t="s">
        <v>129</v>
      </c>
      <c r="AC39" s="235" t="s">
        <v>129</v>
      </c>
    </row>
    <row r="40" spans="3:29" ht="18" customHeight="1">
      <c r="C40" s="231">
        <v>8</v>
      </c>
      <c r="D40" s="231" t="s">
        <v>152</v>
      </c>
      <c r="E40" s="235" t="s">
        <v>129</v>
      </c>
      <c r="F40" s="233" t="s">
        <v>129</v>
      </c>
      <c r="G40" s="233" t="s">
        <v>129</v>
      </c>
      <c r="H40" s="232" t="s">
        <v>129</v>
      </c>
      <c r="I40" s="236" t="s">
        <v>129</v>
      </c>
      <c r="J40" s="236" t="s">
        <v>129</v>
      </c>
      <c r="K40" s="235" t="s">
        <v>129</v>
      </c>
      <c r="L40" s="234" t="s">
        <v>129</v>
      </c>
      <c r="M40" s="234" t="s">
        <v>129</v>
      </c>
      <c r="N40" s="235" t="s">
        <v>129</v>
      </c>
      <c r="O40" s="234" t="s">
        <v>129</v>
      </c>
      <c r="P40" s="234" t="s">
        <v>129</v>
      </c>
      <c r="Q40" s="235" t="s">
        <v>129</v>
      </c>
      <c r="R40" s="234" t="s">
        <v>129</v>
      </c>
      <c r="S40" s="234" t="s">
        <v>129</v>
      </c>
      <c r="T40" s="235" t="s">
        <v>129</v>
      </c>
      <c r="U40" s="234" t="s">
        <v>129</v>
      </c>
      <c r="V40" s="234" t="s">
        <v>129</v>
      </c>
      <c r="W40" s="235" t="s">
        <v>129</v>
      </c>
      <c r="X40" s="234" t="s">
        <v>129</v>
      </c>
      <c r="Y40" s="234" t="s">
        <v>129</v>
      </c>
      <c r="Z40" s="235" t="s">
        <v>129</v>
      </c>
      <c r="AA40" s="236" t="s">
        <v>129</v>
      </c>
      <c r="AB40" s="236" t="s">
        <v>129</v>
      </c>
      <c r="AC40" s="235" t="s">
        <v>129</v>
      </c>
    </row>
    <row r="41" spans="3:29" ht="18" customHeight="1">
      <c r="C41" s="231">
        <v>9</v>
      </c>
      <c r="D41" s="231" t="s">
        <v>153</v>
      </c>
      <c r="E41" s="235" t="s">
        <v>129</v>
      </c>
      <c r="F41" s="233" t="s">
        <v>129</v>
      </c>
      <c r="G41" s="233" t="s">
        <v>129</v>
      </c>
      <c r="H41" s="232" t="s">
        <v>129</v>
      </c>
      <c r="I41" s="236" t="s">
        <v>129</v>
      </c>
      <c r="J41" s="236" t="s">
        <v>129</v>
      </c>
      <c r="K41" s="235" t="s">
        <v>129</v>
      </c>
      <c r="L41" s="234" t="s">
        <v>129</v>
      </c>
      <c r="M41" s="234" t="s">
        <v>129</v>
      </c>
      <c r="N41" s="235" t="s">
        <v>129</v>
      </c>
      <c r="O41" s="234" t="s">
        <v>129</v>
      </c>
      <c r="P41" s="234" t="s">
        <v>129</v>
      </c>
      <c r="Q41" s="235" t="s">
        <v>129</v>
      </c>
      <c r="R41" s="234" t="s">
        <v>129</v>
      </c>
      <c r="S41" s="234" t="s">
        <v>129</v>
      </c>
      <c r="T41" s="235" t="s">
        <v>129</v>
      </c>
      <c r="U41" s="234" t="s">
        <v>129</v>
      </c>
      <c r="V41" s="234" t="s">
        <v>129</v>
      </c>
      <c r="W41" s="235" t="s">
        <v>129</v>
      </c>
      <c r="X41" s="234" t="s">
        <v>129</v>
      </c>
      <c r="Y41" s="234" t="s">
        <v>129</v>
      </c>
      <c r="Z41" s="235" t="s">
        <v>129</v>
      </c>
      <c r="AA41" s="236" t="s">
        <v>129</v>
      </c>
      <c r="AB41" s="236" t="s">
        <v>129</v>
      </c>
      <c r="AC41" s="235" t="s">
        <v>129</v>
      </c>
    </row>
    <row r="42" spans="3:29" ht="18" customHeight="1">
      <c r="C42" s="231">
        <v>10</v>
      </c>
      <c r="D42" s="231" t="s">
        <v>154</v>
      </c>
      <c r="E42" s="235" t="s">
        <v>129</v>
      </c>
      <c r="F42" s="233" t="s">
        <v>129</v>
      </c>
      <c r="G42" s="233" t="s">
        <v>129</v>
      </c>
      <c r="H42" s="232" t="s">
        <v>129</v>
      </c>
      <c r="I42" s="236" t="s">
        <v>129</v>
      </c>
      <c r="J42" s="236" t="s">
        <v>129</v>
      </c>
      <c r="K42" s="235" t="s">
        <v>129</v>
      </c>
      <c r="L42" s="234" t="s">
        <v>129</v>
      </c>
      <c r="M42" s="234" t="s">
        <v>129</v>
      </c>
      <c r="N42" s="235" t="s">
        <v>129</v>
      </c>
      <c r="O42" s="234" t="s">
        <v>129</v>
      </c>
      <c r="P42" s="234" t="s">
        <v>129</v>
      </c>
      <c r="Q42" s="235" t="s">
        <v>129</v>
      </c>
      <c r="R42" s="234" t="s">
        <v>129</v>
      </c>
      <c r="S42" s="234" t="s">
        <v>129</v>
      </c>
      <c r="T42" s="235" t="s">
        <v>129</v>
      </c>
      <c r="U42" s="234" t="s">
        <v>129</v>
      </c>
      <c r="V42" s="234" t="s">
        <v>129</v>
      </c>
      <c r="W42" s="235" t="s">
        <v>129</v>
      </c>
      <c r="X42" s="234" t="s">
        <v>129</v>
      </c>
      <c r="Y42" s="234" t="s">
        <v>129</v>
      </c>
      <c r="Z42" s="235" t="s">
        <v>129</v>
      </c>
      <c r="AA42" s="236" t="s">
        <v>129</v>
      </c>
      <c r="AB42" s="236" t="s">
        <v>129</v>
      </c>
      <c r="AC42" s="235" t="s">
        <v>129</v>
      </c>
    </row>
    <row r="43" spans="3:29" ht="18" customHeight="1">
      <c r="C43" s="231">
        <v>11</v>
      </c>
      <c r="D43" s="231" t="s">
        <v>155</v>
      </c>
      <c r="E43" s="235" t="s">
        <v>129</v>
      </c>
      <c r="F43" s="233" t="s">
        <v>129</v>
      </c>
      <c r="G43" s="233" t="s">
        <v>129</v>
      </c>
      <c r="H43" s="232" t="s">
        <v>129</v>
      </c>
      <c r="I43" s="236" t="s">
        <v>129</v>
      </c>
      <c r="J43" s="236" t="s">
        <v>129</v>
      </c>
      <c r="K43" s="235" t="s">
        <v>129</v>
      </c>
      <c r="L43" s="234" t="s">
        <v>129</v>
      </c>
      <c r="M43" s="234" t="s">
        <v>129</v>
      </c>
      <c r="N43" s="235" t="s">
        <v>129</v>
      </c>
      <c r="O43" s="234" t="s">
        <v>129</v>
      </c>
      <c r="P43" s="234" t="s">
        <v>129</v>
      </c>
      <c r="Q43" s="235" t="s">
        <v>129</v>
      </c>
      <c r="R43" s="234" t="s">
        <v>129</v>
      </c>
      <c r="S43" s="234" t="s">
        <v>129</v>
      </c>
      <c r="T43" s="235" t="s">
        <v>129</v>
      </c>
      <c r="U43" s="234" t="s">
        <v>129</v>
      </c>
      <c r="V43" s="234" t="s">
        <v>129</v>
      </c>
      <c r="W43" s="235" t="s">
        <v>129</v>
      </c>
      <c r="X43" s="234" t="s">
        <v>129</v>
      </c>
      <c r="Y43" s="234" t="s">
        <v>129</v>
      </c>
      <c r="Z43" s="235" t="s">
        <v>129</v>
      </c>
      <c r="AA43" s="236" t="s">
        <v>129</v>
      </c>
      <c r="AB43" s="236" t="s">
        <v>129</v>
      </c>
      <c r="AC43" s="235" t="s">
        <v>129</v>
      </c>
    </row>
    <row r="44" spans="3:29" ht="18" customHeight="1">
      <c r="C44" s="231">
        <v>12</v>
      </c>
      <c r="D44" s="231" t="s">
        <v>156</v>
      </c>
      <c r="E44" s="235" t="s">
        <v>129</v>
      </c>
      <c r="F44" s="233" t="s">
        <v>129</v>
      </c>
      <c r="G44" s="233" t="s">
        <v>129</v>
      </c>
      <c r="H44" s="232" t="s">
        <v>129</v>
      </c>
      <c r="I44" s="236" t="s">
        <v>129</v>
      </c>
      <c r="J44" s="236" t="s">
        <v>129</v>
      </c>
      <c r="K44" s="235" t="s">
        <v>129</v>
      </c>
      <c r="L44" s="234" t="s">
        <v>129</v>
      </c>
      <c r="M44" s="234" t="s">
        <v>129</v>
      </c>
      <c r="N44" s="235" t="s">
        <v>129</v>
      </c>
      <c r="O44" s="234" t="s">
        <v>129</v>
      </c>
      <c r="P44" s="234" t="s">
        <v>129</v>
      </c>
      <c r="Q44" s="235" t="s">
        <v>129</v>
      </c>
      <c r="R44" s="234" t="s">
        <v>129</v>
      </c>
      <c r="S44" s="234" t="s">
        <v>129</v>
      </c>
      <c r="T44" s="235" t="s">
        <v>129</v>
      </c>
      <c r="U44" s="234" t="s">
        <v>129</v>
      </c>
      <c r="V44" s="234" t="s">
        <v>129</v>
      </c>
      <c r="W44" s="235" t="s">
        <v>129</v>
      </c>
      <c r="X44" s="234" t="s">
        <v>129</v>
      </c>
      <c r="Y44" s="234" t="s">
        <v>129</v>
      </c>
      <c r="Z44" s="235" t="s">
        <v>129</v>
      </c>
      <c r="AA44" s="236" t="s">
        <v>129</v>
      </c>
      <c r="AB44" s="236" t="s">
        <v>129</v>
      </c>
      <c r="AC44" s="235" t="s">
        <v>129</v>
      </c>
    </row>
    <row r="45" spans="3:29" ht="18" customHeight="1">
      <c r="C45" s="231">
        <v>13</v>
      </c>
      <c r="D45" s="231" t="s">
        <v>37</v>
      </c>
      <c r="E45" s="235" t="s">
        <v>129</v>
      </c>
      <c r="F45" s="233" t="s">
        <v>129</v>
      </c>
      <c r="G45" s="233" t="s">
        <v>129</v>
      </c>
      <c r="H45" s="232" t="s">
        <v>129</v>
      </c>
      <c r="I45" s="236" t="s">
        <v>129</v>
      </c>
      <c r="J45" s="236" t="s">
        <v>129</v>
      </c>
      <c r="K45" s="235" t="s">
        <v>129</v>
      </c>
      <c r="L45" s="234" t="s">
        <v>129</v>
      </c>
      <c r="M45" s="234" t="s">
        <v>129</v>
      </c>
      <c r="N45" s="235" t="s">
        <v>129</v>
      </c>
      <c r="O45" s="234" t="s">
        <v>129</v>
      </c>
      <c r="P45" s="234" t="s">
        <v>129</v>
      </c>
      <c r="Q45" s="235" t="s">
        <v>129</v>
      </c>
      <c r="R45" s="234" t="s">
        <v>129</v>
      </c>
      <c r="S45" s="234" t="s">
        <v>129</v>
      </c>
      <c r="T45" s="235" t="s">
        <v>129</v>
      </c>
      <c r="U45" s="234" t="s">
        <v>129</v>
      </c>
      <c r="V45" s="234" t="s">
        <v>129</v>
      </c>
      <c r="W45" s="235" t="s">
        <v>129</v>
      </c>
      <c r="X45" s="234" t="s">
        <v>129</v>
      </c>
      <c r="Y45" s="234" t="s">
        <v>129</v>
      </c>
      <c r="Z45" s="235" t="s">
        <v>129</v>
      </c>
      <c r="AA45" s="236" t="s">
        <v>129</v>
      </c>
      <c r="AB45" s="236" t="s">
        <v>129</v>
      </c>
      <c r="AC45" s="235" t="s">
        <v>129</v>
      </c>
    </row>
    <row r="46" spans="3:29" ht="18" customHeight="1">
      <c r="C46" s="231">
        <v>14</v>
      </c>
      <c r="D46" s="231" t="s">
        <v>36</v>
      </c>
      <c r="E46" s="235" t="s">
        <v>129</v>
      </c>
      <c r="F46" s="233" t="s">
        <v>129</v>
      </c>
      <c r="G46" s="233" t="s">
        <v>129</v>
      </c>
      <c r="H46" s="232" t="s">
        <v>129</v>
      </c>
      <c r="I46" s="236" t="s">
        <v>129</v>
      </c>
      <c r="J46" s="236" t="s">
        <v>129</v>
      </c>
      <c r="K46" s="235" t="s">
        <v>129</v>
      </c>
      <c r="L46" s="234" t="s">
        <v>129</v>
      </c>
      <c r="M46" s="234" t="s">
        <v>129</v>
      </c>
      <c r="N46" s="235" t="s">
        <v>129</v>
      </c>
      <c r="O46" s="234" t="s">
        <v>129</v>
      </c>
      <c r="P46" s="234" t="s">
        <v>129</v>
      </c>
      <c r="Q46" s="235" t="s">
        <v>129</v>
      </c>
      <c r="R46" s="234" t="s">
        <v>129</v>
      </c>
      <c r="S46" s="234" t="s">
        <v>129</v>
      </c>
      <c r="T46" s="235" t="s">
        <v>129</v>
      </c>
      <c r="U46" s="234" t="s">
        <v>129</v>
      </c>
      <c r="V46" s="234" t="s">
        <v>129</v>
      </c>
      <c r="W46" s="235" t="s">
        <v>129</v>
      </c>
      <c r="X46" s="234" t="s">
        <v>129</v>
      </c>
      <c r="Y46" s="234" t="s">
        <v>129</v>
      </c>
      <c r="Z46" s="235" t="s">
        <v>129</v>
      </c>
      <c r="AA46" s="236" t="s">
        <v>129</v>
      </c>
      <c r="AB46" s="236" t="s">
        <v>129</v>
      </c>
      <c r="AC46" s="235" t="s">
        <v>129</v>
      </c>
    </row>
    <row r="47" spans="3:29" ht="18" customHeight="1">
      <c r="C47" s="231">
        <v>15</v>
      </c>
      <c r="D47" s="231" t="s">
        <v>157</v>
      </c>
      <c r="E47" s="235" t="s">
        <v>129</v>
      </c>
      <c r="F47" s="233" t="s">
        <v>129</v>
      </c>
      <c r="G47" s="233" t="s">
        <v>129</v>
      </c>
      <c r="H47" s="232" t="s">
        <v>129</v>
      </c>
      <c r="I47" s="236" t="s">
        <v>129</v>
      </c>
      <c r="J47" s="236" t="s">
        <v>129</v>
      </c>
      <c r="K47" s="235" t="s">
        <v>129</v>
      </c>
      <c r="L47" s="234" t="s">
        <v>129</v>
      </c>
      <c r="M47" s="234" t="s">
        <v>129</v>
      </c>
      <c r="N47" s="235" t="s">
        <v>129</v>
      </c>
      <c r="O47" s="234" t="s">
        <v>129</v>
      </c>
      <c r="P47" s="234" t="s">
        <v>129</v>
      </c>
      <c r="Q47" s="235" t="s">
        <v>129</v>
      </c>
      <c r="R47" s="234" t="s">
        <v>129</v>
      </c>
      <c r="S47" s="234" t="s">
        <v>129</v>
      </c>
      <c r="T47" s="235" t="s">
        <v>129</v>
      </c>
      <c r="U47" s="234" t="s">
        <v>129</v>
      </c>
      <c r="V47" s="234" t="s">
        <v>129</v>
      </c>
      <c r="W47" s="235" t="s">
        <v>129</v>
      </c>
      <c r="X47" s="234" t="s">
        <v>129</v>
      </c>
      <c r="Y47" s="234" t="s">
        <v>129</v>
      </c>
      <c r="Z47" s="235" t="s">
        <v>129</v>
      </c>
      <c r="AA47" s="236" t="s">
        <v>129</v>
      </c>
      <c r="AB47" s="236" t="s">
        <v>129</v>
      </c>
      <c r="AC47" s="235" t="s">
        <v>129</v>
      </c>
    </row>
    <row r="48" spans="3:29" ht="18" customHeight="1">
      <c r="C48" s="231">
        <v>16</v>
      </c>
      <c r="D48" s="231" t="s">
        <v>158</v>
      </c>
      <c r="E48" s="235" t="s">
        <v>129</v>
      </c>
      <c r="F48" s="233" t="s">
        <v>129</v>
      </c>
      <c r="G48" s="233" t="s">
        <v>129</v>
      </c>
      <c r="H48" s="232" t="s">
        <v>129</v>
      </c>
      <c r="I48" s="236" t="s">
        <v>129</v>
      </c>
      <c r="J48" s="236" t="s">
        <v>129</v>
      </c>
      <c r="K48" s="235" t="s">
        <v>129</v>
      </c>
      <c r="L48" s="234" t="s">
        <v>129</v>
      </c>
      <c r="M48" s="234" t="s">
        <v>129</v>
      </c>
      <c r="N48" s="235" t="s">
        <v>129</v>
      </c>
      <c r="O48" s="234" t="s">
        <v>129</v>
      </c>
      <c r="P48" s="234" t="s">
        <v>129</v>
      </c>
      <c r="Q48" s="235" t="s">
        <v>129</v>
      </c>
      <c r="R48" s="234" t="s">
        <v>129</v>
      </c>
      <c r="S48" s="234" t="s">
        <v>129</v>
      </c>
      <c r="T48" s="235" t="s">
        <v>129</v>
      </c>
      <c r="U48" s="234" t="s">
        <v>129</v>
      </c>
      <c r="V48" s="234" t="s">
        <v>129</v>
      </c>
      <c r="W48" s="235" t="s">
        <v>129</v>
      </c>
      <c r="X48" s="234" t="s">
        <v>129</v>
      </c>
      <c r="Y48" s="234" t="s">
        <v>129</v>
      </c>
      <c r="Z48" s="235" t="s">
        <v>129</v>
      </c>
      <c r="AA48" s="236" t="s">
        <v>129</v>
      </c>
      <c r="AB48" s="236" t="s">
        <v>129</v>
      </c>
      <c r="AC48" s="235" t="s">
        <v>129</v>
      </c>
    </row>
    <row r="49" spans="3:52" ht="18" customHeight="1">
      <c r="C49" s="231">
        <v>17</v>
      </c>
      <c r="D49" s="231" t="s">
        <v>159</v>
      </c>
      <c r="E49" s="235" t="s">
        <v>129</v>
      </c>
      <c r="F49" s="233" t="s">
        <v>129</v>
      </c>
      <c r="G49" s="233" t="s">
        <v>129</v>
      </c>
      <c r="H49" s="232" t="s">
        <v>129</v>
      </c>
      <c r="I49" s="236" t="s">
        <v>129</v>
      </c>
      <c r="J49" s="236" t="s">
        <v>129</v>
      </c>
      <c r="K49" s="235" t="s">
        <v>129</v>
      </c>
      <c r="L49" s="234" t="s">
        <v>129</v>
      </c>
      <c r="M49" s="234" t="s">
        <v>129</v>
      </c>
      <c r="N49" s="235" t="s">
        <v>129</v>
      </c>
      <c r="O49" s="234" t="s">
        <v>129</v>
      </c>
      <c r="P49" s="234" t="s">
        <v>129</v>
      </c>
      <c r="Q49" s="235" t="s">
        <v>129</v>
      </c>
      <c r="R49" s="234" t="s">
        <v>129</v>
      </c>
      <c r="S49" s="234" t="s">
        <v>129</v>
      </c>
      <c r="T49" s="235" t="s">
        <v>129</v>
      </c>
      <c r="U49" s="234" t="s">
        <v>129</v>
      </c>
      <c r="V49" s="234" t="s">
        <v>129</v>
      </c>
      <c r="W49" s="235" t="s">
        <v>129</v>
      </c>
      <c r="X49" s="234" t="s">
        <v>129</v>
      </c>
      <c r="Y49" s="234" t="s">
        <v>129</v>
      </c>
      <c r="Z49" s="235" t="s">
        <v>129</v>
      </c>
      <c r="AA49" s="236" t="s">
        <v>129</v>
      </c>
      <c r="AB49" s="236" t="s">
        <v>129</v>
      </c>
      <c r="AC49" s="235" t="s">
        <v>129</v>
      </c>
    </row>
    <row r="50" spans="3:52" ht="18" customHeight="1">
      <c r="C50" s="231">
        <v>18</v>
      </c>
      <c r="D50" s="231" t="s">
        <v>160</v>
      </c>
      <c r="E50" s="235" t="s">
        <v>129</v>
      </c>
      <c r="F50" s="233" t="s">
        <v>129</v>
      </c>
      <c r="G50" s="233" t="s">
        <v>129</v>
      </c>
      <c r="H50" s="232" t="s">
        <v>129</v>
      </c>
      <c r="I50" s="236" t="s">
        <v>129</v>
      </c>
      <c r="J50" s="236" t="s">
        <v>129</v>
      </c>
      <c r="K50" s="235" t="s">
        <v>129</v>
      </c>
      <c r="L50" s="234" t="s">
        <v>129</v>
      </c>
      <c r="M50" s="234" t="s">
        <v>129</v>
      </c>
      <c r="N50" s="235" t="s">
        <v>129</v>
      </c>
      <c r="O50" s="234" t="s">
        <v>129</v>
      </c>
      <c r="P50" s="234" t="s">
        <v>129</v>
      </c>
      <c r="Q50" s="235" t="s">
        <v>129</v>
      </c>
      <c r="R50" s="234" t="s">
        <v>129</v>
      </c>
      <c r="S50" s="234" t="s">
        <v>129</v>
      </c>
      <c r="T50" s="235" t="s">
        <v>129</v>
      </c>
      <c r="U50" s="234" t="s">
        <v>129</v>
      </c>
      <c r="V50" s="234" t="s">
        <v>129</v>
      </c>
      <c r="W50" s="235" t="s">
        <v>129</v>
      </c>
      <c r="X50" s="234" t="s">
        <v>129</v>
      </c>
      <c r="Y50" s="234" t="s">
        <v>129</v>
      </c>
      <c r="Z50" s="235" t="s">
        <v>129</v>
      </c>
      <c r="AA50" s="236" t="s">
        <v>129</v>
      </c>
      <c r="AB50" s="236" t="s">
        <v>129</v>
      </c>
      <c r="AC50" s="235" t="s">
        <v>129</v>
      </c>
    </row>
    <row r="51" spans="3:52" ht="18" customHeight="1">
      <c r="C51" s="231">
        <v>19</v>
      </c>
      <c r="D51" s="231" t="s">
        <v>161</v>
      </c>
      <c r="E51" s="235" t="s">
        <v>129</v>
      </c>
      <c r="F51" s="233" t="s">
        <v>129</v>
      </c>
      <c r="G51" s="233" t="s">
        <v>129</v>
      </c>
      <c r="H51" s="232" t="s">
        <v>129</v>
      </c>
      <c r="I51" s="236" t="s">
        <v>129</v>
      </c>
      <c r="J51" s="236" t="s">
        <v>129</v>
      </c>
      <c r="K51" s="235" t="s">
        <v>129</v>
      </c>
      <c r="L51" s="234" t="s">
        <v>129</v>
      </c>
      <c r="M51" s="234" t="s">
        <v>129</v>
      </c>
      <c r="N51" s="235" t="s">
        <v>129</v>
      </c>
      <c r="O51" s="234" t="s">
        <v>129</v>
      </c>
      <c r="P51" s="234" t="s">
        <v>129</v>
      </c>
      <c r="Q51" s="235" t="s">
        <v>129</v>
      </c>
      <c r="R51" s="234" t="s">
        <v>129</v>
      </c>
      <c r="S51" s="234" t="s">
        <v>129</v>
      </c>
      <c r="T51" s="235" t="s">
        <v>129</v>
      </c>
      <c r="U51" s="234" t="s">
        <v>129</v>
      </c>
      <c r="V51" s="234" t="s">
        <v>129</v>
      </c>
      <c r="W51" s="235" t="s">
        <v>129</v>
      </c>
      <c r="X51" s="234" t="s">
        <v>129</v>
      </c>
      <c r="Y51" s="234" t="s">
        <v>129</v>
      </c>
      <c r="Z51" s="235" t="s">
        <v>129</v>
      </c>
      <c r="AA51" s="236" t="s">
        <v>129</v>
      </c>
      <c r="AB51" s="236" t="s">
        <v>129</v>
      </c>
      <c r="AC51" s="235" t="s">
        <v>129</v>
      </c>
    </row>
    <row r="52" spans="3:52" ht="18" customHeight="1">
      <c r="C52" s="231">
        <v>20</v>
      </c>
      <c r="D52" s="231" t="s">
        <v>26</v>
      </c>
      <c r="E52" s="235" t="s">
        <v>129</v>
      </c>
      <c r="F52" s="233" t="s">
        <v>129</v>
      </c>
      <c r="G52" s="233" t="s">
        <v>129</v>
      </c>
      <c r="H52" s="232" t="s">
        <v>129</v>
      </c>
      <c r="I52" s="236" t="s">
        <v>129</v>
      </c>
      <c r="J52" s="236" t="s">
        <v>129</v>
      </c>
      <c r="K52" s="235" t="s">
        <v>129</v>
      </c>
      <c r="L52" s="234" t="s">
        <v>129</v>
      </c>
      <c r="M52" s="234" t="s">
        <v>129</v>
      </c>
      <c r="N52" s="235" t="s">
        <v>129</v>
      </c>
      <c r="O52" s="234" t="s">
        <v>129</v>
      </c>
      <c r="P52" s="234" t="s">
        <v>129</v>
      </c>
      <c r="Q52" s="235" t="s">
        <v>129</v>
      </c>
      <c r="R52" s="234" t="s">
        <v>129</v>
      </c>
      <c r="S52" s="234" t="s">
        <v>129</v>
      </c>
      <c r="T52" s="235" t="s">
        <v>129</v>
      </c>
      <c r="U52" s="234" t="s">
        <v>129</v>
      </c>
      <c r="V52" s="234" t="s">
        <v>129</v>
      </c>
      <c r="W52" s="235" t="s">
        <v>129</v>
      </c>
      <c r="X52" s="234" t="s">
        <v>129</v>
      </c>
      <c r="Y52" s="234" t="s">
        <v>129</v>
      </c>
      <c r="Z52" s="235" t="s">
        <v>129</v>
      </c>
      <c r="AA52" s="236" t="s">
        <v>129</v>
      </c>
      <c r="AB52" s="236" t="s">
        <v>129</v>
      </c>
      <c r="AC52" s="235" t="s">
        <v>129</v>
      </c>
    </row>
    <row r="53" spans="3:52" ht="18" customHeight="1">
      <c r="C53" s="231">
        <v>21</v>
      </c>
      <c r="D53" s="231" t="s">
        <v>27</v>
      </c>
      <c r="E53" s="235" t="s">
        <v>129</v>
      </c>
      <c r="F53" s="233" t="s">
        <v>129</v>
      </c>
      <c r="G53" s="233" t="s">
        <v>129</v>
      </c>
      <c r="H53" s="232" t="s">
        <v>129</v>
      </c>
      <c r="I53" s="236" t="s">
        <v>129</v>
      </c>
      <c r="J53" s="236" t="s">
        <v>129</v>
      </c>
      <c r="K53" s="235" t="s">
        <v>129</v>
      </c>
      <c r="L53" s="234" t="s">
        <v>129</v>
      </c>
      <c r="M53" s="234" t="s">
        <v>129</v>
      </c>
      <c r="N53" s="235" t="s">
        <v>129</v>
      </c>
      <c r="O53" s="234" t="s">
        <v>129</v>
      </c>
      <c r="P53" s="234" t="s">
        <v>129</v>
      </c>
      <c r="Q53" s="235" t="s">
        <v>129</v>
      </c>
      <c r="R53" s="234" t="s">
        <v>129</v>
      </c>
      <c r="S53" s="234" t="s">
        <v>129</v>
      </c>
      <c r="T53" s="235" t="s">
        <v>129</v>
      </c>
      <c r="U53" s="234" t="s">
        <v>129</v>
      </c>
      <c r="V53" s="234" t="s">
        <v>129</v>
      </c>
      <c r="W53" s="235" t="s">
        <v>129</v>
      </c>
      <c r="X53" s="234" t="s">
        <v>129</v>
      </c>
      <c r="Y53" s="234" t="s">
        <v>129</v>
      </c>
      <c r="Z53" s="235" t="s">
        <v>129</v>
      </c>
      <c r="AA53" s="236" t="s">
        <v>129</v>
      </c>
      <c r="AB53" s="236" t="s">
        <v>129</v>
      </c>
      <c r="AC53" s="235" t="s">
        <v>129</v>
      </c>
    </row>
    <row r="54" spans="3:52" ht="18" customHeight="1">
      <c r="C54" s="231">
        <v>22</v>
      </c>
      <c r="D54" s="231" t="s">
        <v>28</v>
      </c>
      <c r="E54" s="235" t="s">
        <v>129</v>
      </c>
      <c r="F54" s="233" t="s">
        <v>129</v>
      </c>
      <c r="G54" s="233" t="s">
        <v>129</v>
      </c>
      <c r="H54" s="232" t="s">
        <v>129</v>
      </c>
      <c r="I54" s="236" t="s">
        <v>129</v>
      </c>
      <c r="J54" s="236" t="s">
        <v>129</v>
      </c>
      <c r="K54" s="235" t="s">
        <v>129</v>
      </c>
      <c r="L54" s="234" t="s">
        <v>129</v>
      </c>
      <c r="M54" s="234" t="s">
        <v>129</v>
      </c>
      <c r="N54" s="235" t="s">
        <v>129</v>
      </c>
      <c r="O54" s="234" t="s">
        <v>129</v>
      </c>
      <c r="P54" s="234" t="s">
        <v>129</v>
      </c>
      <c r="Q54" s="235" t="s">
        <v>129</v>
      </c>
      <c r="R54" s="234" t="s">
        <v>129</v>
      </c>
      <c r="S54" s="234" t="s">
        <v>129</v>
      </c>
      <c r="T54" s="235" t="s">
        <v>129</v>
      </c>
      <c r="U54" s="234" t="s">
        <v>129</v>
      </c>
      <c r="V54" s="234" t="s">
        <v>129</v>
      </c>
      <c r="W54" s="235" t="s">
        <v>129</v>
      </c>
      <c r="X54" s="234" t="s">
        <v>129</v>
      </c>
      <c r="Y54" s="234" t="s">
        <v>129</v>
      </c>
      <c r="Z54" s="235" t="s">
        <v>129</v>
      </c>
      <c r="AA54" s="236" t="s">
        <v>129</v>
      </c>
      <c r="AB54" s="236" t="s">
        <v>129</v>
      </c>
      <c r="AC54" s="235" t="s">
        <v>129</v>
      </c>
    </row>
    <row r="55" spans="3:52" s="238" customFormat="1" ht="24.75" customHeight="1">
      <c r="C55" s="24" t="s">
        <v>146</v>
      </c>
      <c r="D55" s="243"/>
      <c r="E55" s="240" t="s">
        <v>129</v>
      </c>
      <c r="F55" s="240" t="s">
        <v>129</v>
      </c>
      <c r="G55" s="240" t="s">
        <v>129</v>
      </c>
      <c r="H55" s="240" t="s">
        <v>129</v>
      </c>
      <c r="I55" s="240" t="s">
        <v>129</v>
      </c>
      <c r="J55" s="240" t="s">
        <v>129</v>
      </c>
      <c r="K55" s="240" t="s">
        <v>129</v>
      </c>
      <c r="L55" s="240" t="s">
        <v>129</v>
      </c>
      <c r="M55" s="240" t="s">
        <v>129</v>
      </c>
      <c r="N55" s="240" t="s">
        <v>129</v>
      </c>
      <c r="O55" s="240" t="s">
        <v>129</v>
      </c>
      <c r="P55" s="240" t="s">
        <v>129</v>
      </c>
      <c r="Q55" s="240" t="s">
        <v>129</v>
      </c>
      <c r="R55" s="240" t="s">
        <v>129</v>
      </c>
      <c r="S55" s="240" t="s">
        <v>129</v>
      </c>
      <c r="T55" s="240" t="s">
        <v>129</v>
      </c>
      <c r="U55" s="240" t="s">
        <v>129</v>
      </c>
      <c r="V55" s="240" t="s">
        <v>129</v>
      </c>
      <c r="W55" s="240" t="s">
        <v>129</v>
      </c>
      <c r="X55" s="240" t="s">
        <v>129</v>
      </c>
      <c r="Y55" s="240" t="s">
        <v>129</v>
      </c>
      <c r="Z55" s="240" t="s">
        <v>129</v>
      </c>
      <c r="AA55" s="240" t="s">
        <v>129</v>
      </c>
      <c r="AB55" s="240" t="s">
        <v>129</v>
      </c>
      <c r="AC55" s="240" t="s">
        <v>129</v>
      </c>
    </row>
    <row r="56" spans="3:52" s="238" customFormat="1" ht="29.25" customHeight="1">
      <c r="C56" s="243" t="s">
        <v>130</v>
      </c>
      <c r="D56" s="243"/>
      <c r="E56" s="244"/>
      <c r="F56" s="245"/>
      <c r="G56" s="245"/>
      <c r="H56" s="244"/>
      <c r="I56" s="244"/>
      <c r="J56" s="244"/>
      <c r="K56" s="244"/>
      <c r="L56" s="246"/>
      <c r="M56" s="246"/>
      <c r="N56" s="244"/>
      <c r="O56" s="246"/>
      <c r="P56" s="246"/>
      <c r="Q56" s="244"/>
      <c r="R56" s="246"/>
      <c r="S56" s="246"/>
      <c r="T56" s="244"/>
      <c r="U56" s="246"/>
      <c r="V56" s="246"/>
      <c r="W56" s="244"/>
      <c r="X56" s="246"/>
      <c r="Y56" s="246"/>
      <c r="Z56" s="244"/>
      <c r="AA56" s="246"/>
      <c r="AB56" s="246"/>
      <c r="AC56" s="244"/>
    </row>
    <row r="57" spans="3:52" ht="18.75">
      <c r="C57" s="215" t="s">
        <v>70</v>
      </c>
      <c r="D57" s="247"/>
      <c r="L57" s="248"/>
      <c r="M57" s="248"/>
      <c r="N57" s="248"/>
    </row>
    <row r="58" spans="3:52" ht="38.25" customHeight="1">
      <c r="D58" s="450" t="s">
        <v>131</v>
      </c>
      <c r="E58" s="450"/>
      <c r="F58" s="450"/>
      <c r="G58" s="450"/>
      <c r="H58" s="450"/>
      <c r="I58" s="450"/>
      <c r="J58" s="450"/>
      <c r="K58" s="450"/>
      <c r="L58" s="248"/>
      <c r="M58" s="248"/>
      <c r="N58" s="248"/>
    </row>
    <row r="59" spans="3:52" ht="18.75">
      <c r="D59" s="247"/>
      <c r="L59" s="248"/>
      <c r="M59" s="248"/>
      <c r="N59" s="248"/>
    </row>
    <row r="60" spans="3:52" ht="75.75">
      <c r="D60" s="249" t="s">
        <v>132</v>
      </c>
      <c r="E60" s="250"/>
      <c r="F60" s="250"/>
      <c r="G60" s="248" t="s">
        <v>133</v>
      </c>
      <c r="H60" s="250"/>
      <c r="I60" s="250"/>
      <c r="J60" s="250"/>
      <c r="K60" s="250"/>
      <c r="L60" s="251"/>
      <c r="M60" s="251"/>
      <c r="N60" s="251"/>
    </row>
    <row r="61" spans="3:52" s="247" customFormat="1" ht="18" customHeight="1">
      <c r="F61" s="252"/>
      <c r="G61" s="252"/>
      <c r="H61" s="252"/>
      <c r="I61" s="253"/>
      <c r="J61" s="253"/>
      <c r="K61" s="253"/>
      <c r="L61" s="253"/>
      <c r="M61" s="253"/>
      <c r="N61" s="252"/>
      <c r="O61" s="252"/>
      <c r="P61" s="252"/>
      <c r="Q61" s="252"/>
      <c r="R61" s="252"/>
      <c r="S61" s="252"/>
      <c r="T61" s="253"/>
      <c r="U61" s="253"/>
      <c r="V61" s="253"/>
      <c r="W61" s="253"/>
      <c r="X61" s="253"/>
      <c r="Y61" s="253"/>
      <c r="Z61" s="253"/>
      <c r="AA61" s="252"/>
      <c r="AB61" s="252"/>
      <c r="AC61" s="254"/>
      <c r="AD61" s="255"/>
      <c r="AE61" s="255"/>
      <c r="AF61" s="255"/>
      <c r="AG61" s="255"/>
      <c r="AH61" s="255"/>
      <c r="AI61" s="255"/>
      <c r="AJ61" s="255"/>
      <c r="AK61" s="255"/>
      <c r="AL61" s="255"/>
      <c r="AM61" s="255"/>
      <c r="AN61" s="255"/>
      <c r="AO61" s="255"/>
      <c r="AP61" s="255"/>
      <c r="AQ61" s="255"/>
      <c r="AR61" s="255"/>
      <c r="AS61" s="255"/>
      <c r="AT61" s="255"/>
      <c r="AU61" s="255"/>
      <c r="AV61" s="255"/>
      <c r="AW61" s="255"/>
      <c r="AX61" s="255"/>
      <c r="AY61" s="255"/>
      <c r="AZ61" s="255"/>
    </row>
    <row r="62" spans="3:52" ht="18.75">
      <c r="D62" s="247"/>
    </row>
    <row r="63" spans="3:52" ht="18.75">
      <c r="D63" s="247"/>
      <c r="L63" s="248"/>
      <c r="M63" s="248"/>
      <c r="N63" s="248"/>
    </row>
    <row r="64" spans="3:52" ht="18.75">
      <c r="D64" s="247"/>
      <c r="L64" s="248"/>
      <c r="M64" s="248"/>
    </row>
  </sheetData>
  <mergeCells count="19">
    <mergeCell ref="C31:D31"/>
    <mergeCell ref="D58:K58"/>
    <mergeCell ref="I15:K15"/>
    <mergeCell ref="L15:N15"/>
    <mergeCell ref="O15:Q15"/>
    <mergeCell ref="B12:AC12"/>
    <mergeCell ref="B13:AC13"/>
    <mergeCell ref="A14:A17"/>
    <mergeCell ref="B14:B17"/>
    <mergeCell ref="C14:C17"/>
    <mergeCell ref="D14:D17"/>
    <mergeCell ref="E14:E16"/>
    <mergeCell ref="F14:T14"/>
    <mergeCell ref="U14:AC14"/>
    <mergeCell ref="F15:H15"/>
    <mergeCell ref="AA15:AC15"/>
    <mergeCell ref="R15:T15"/>
    <mergeCell ref="U15:W15"/>
    <mergeCell ref="X15:Z15"/>
  </mergeCells>
  <printOptions horizontalCentered="1"/>
  <pageMargins left="0.31496062992125984" right="0.31496062992125984" top="0.74803149606299213" bottom="0.31496062992125984" header="0.31496062992125984" footer="0.31496062992125984"/>
  <pageSetup paperSize="9" scale="30" fitToHeight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63"/>
  <sheetViews>
    <sheetView topLeftCell="C41" workbookViewId="0">
      <selection activeCell="I24" sqref="I24"/>
    </sheetView>
  </sheetViews>
  <sheetFormatPr defaultRowHeight="15"/>
  <cols>
    <col min="1" max="1" width="3.140625" style="257" hidden="1" customWidth="1"/>
    <col min="2" max="2" width="3.7109375" style="257" customWidth="1"/>
    <col min="3" max="3" width="42.5703125" style="257" customWidth="1"/>
    <col min="4" max="4" width="13.140625" style="257" customWidth="1"/>
    <col min="5" max="5" width="14.7109375" style="257" customWidth="1"/>
    <col min="6" max="6" width="21.7109375" style="257" customWidth="1"/>
    <col min="7" max="7" width="16.7109375" style="257" customWidth="1"/>
    <col min="8" max="8" width="14.7109375" style="257" customWidth="1"/>
    <col min="9" max="9" width="21.140625" style="257" customWidth="1"/>
    <col min="10" max="10" width="19.85546875" style="257" customWidth="1"/>
    <col min="11" max="11" width="14.7109375" style="257" customWidth="1"/>
    <col min="12" max="12" width="20.5703125" style="257" customWidth="1"/>
    <col min="13" max="13" width="19.85546875" style="257" customWidth="1"/>
    <col min="14" max="14" width="14.7109375" style="257" customWidth="1"/>
    <col min="15" max="15" width="20.42578125" style="257" customWidth="1"/>
    <col min="16" max="16" width="19.140625" style="257" customWidth="1"/>
    <col min="17" max="17" width="14.7109375" style="257" customWidth="1"/>
    <col min="18" max="18" width="20.28515625" style="257" customWidth="1"/>
    <col min="19" max="19" width="18.140625" style="257" customWidth="1"/>
    <col min="20" max="20" width="14.7109375" style="257" customWidth="1"/>
    <col min="21" max="21" width="20.28515625" style="257" customWidth="1"/>
    <col min="22" max="22" width="18.28515625" style="257" customWidth="1"/>
    <col min="23" max="23" width="7.85546875" style="257" customWidth="1"/>
    <col min="24" max="24" width="4" style="257" customWidth="1"/>
    <col min="25" max="25" width="5.5703125" style="257" customWidth="1"/>
    <col min="26" max="26" width="5.42578125" style="257" customWidth="1"/>
    <col min="27" max="27" width="5.85546875" style="257" customWidth="1"/>
    <col min="28" max="28" width="5" style="257" customWidth="1"/>
    <col min="29" max="29" width="5.28515625" style="257" customWidth="1"/>
    <col min="30" max="30" width="4.140625" style="257" customWidth="1"/>
    <col min="31" max="31" width="5.140625" style="257" customWidth="1"/>
    <col min="32" max="32" width="4.5703125" style="257" customWidth="1"/>
    <col min="33" max="33" width="5.140625" style="257" customWidth="1"/>
    <col min="34" max="34" width="9.140625" style="257" customWidth="1"/>
    <col min="35" max="16384" width="9.140625" style="257"/>
  </cols>
  <sheetData>
    <row r="1" spans="1:33">
      <c r="A1" s="205"/>
      <c r="B1" s="209"/>
      <c r="C1" s="210"/>
      <c r="D1" s="212"/>
      <c r="E1" s="214"/>
      <c r="F1" s="214"/>
      <c r="G1" s="212"/>
      <c r="H1" s="212"/>
      <c r="I1" s="212"/>
      <c r="J1" s="212"/>
      <c r="K1" s="214"/>
      <c r="L1" s="214"/>
      <c r="M1" s="212"/>
      <c r="N1" s="214"/>
      <c r="O1" s="214"/>
      <c r="P1" s="212"/>
      <c r="Q1" s="214"/>
      <c r="R1" s="214"/>
      <c r="S1" s="212"/>
      <c r="T1" s="214"/>
      <c r="U1" s="214"/>
      <c r="V1" s="212"/>
      <c r="W1" s="208"/>
      <c r="X1" s="208"/>
      <c r="Y1" s="208"/>
      <c r="Z1" s="208"/>
      <c r="AA1" s="208"/>
      <c r="AB1" s="208"/>
      <c r="AC1" s="208"/>
      <c r="AD1" s="208"/>
      <c r="AE1" s="208"/>
      <c r="AF1" s="256"/>
      <c r="AG1" s="212"/>
    </row>
    <row r="2" spans="1:33">
      <c r="A2" s="205"/>
      <c r="B2" s="209"/>
      <c r="C2" s="210"/>
      <c r="D2" s="212"/>
      <c r="E2" s="214"/>
      <c r="F2" s="214"/>
      <c r="G2" s="212"/>
      <c r="H2" s="212"/>
      <c r="I2" s="212"/>
      <c r="J2" s="212"/>
      <c r="K2" s="214"/>
      <c r="L2" s="214"/>
      <c r="M2" s="212"/>
      <c r="N2" s="214"/>
      <c r="O2" s="214"/>
      <c r="P2" s="212"/>
      <c r="Q2" s="214"/>
      <c r="R2" s="214"/>
      <c r="S2" s="212"/>
      <c r="T2" s="214"/>
      <c r="U2" s="214"/>
      <c r="V2" s="212"/>
      <c r="W2" s="208"/>
      <c r="X2" s="208"/>
      <c r="Y2" s="208"/>
      <c r="Z2" s="208"/>
      <c r="AA2" s="208"/>
      <c r="AB2" s="208"/>
      <c r="AC2" s="208"/>
      <c r="AD2" s="208"/>
      <c r="AE2" s="208"/>
      <c r="AF2" s="256"/>
      <c r="AG2" s="212"/>
    </row>
    <row r="3" spans="1:33">
      <c r="A3" s="205"/>
      <c r="B3" s="209"/>
      <c r="C3" s="210"/>
      <c r="D3" s="212"/>
      <c r="E3" s="214"/>
      <c r="F3" s="214"/>
      <c r="G3" s="212"/>
      <c r="H3" s="212"/>
      <c r="I3" s="212"/>
      <c r="J3" s="212"/>
      <c r="K3" s="214"/>
      <c r="L3" s="214"/>
      <c r="M3" s="212"/>
      <c r="N3" s="214"/>
      <c r="O3" s="214"/>
      <c r="P3" s="212"/>
      <c r="Q3" s="214"/>
      <c r="R3" s="214"/>
      <c r="S3" s="212"/>
      <c r="T3" s="214"/>
      <c r="U3" s="214"/>
      <c r="V3" s="212"/>
      <c r="W3" s="208"/>
      <c r="X3" s="208"/>
      <c r="Y3" s="208"/>
      <c r="Z3" s="208"/>
      <c r="AA3" s="208"/>
      <c r="AB3" s="208"/>
      <c r="AC3" s="208"/>
      <c r="AD3" s="208"/>
      <c r="AE3" s="208"/>
      <c r="AF3" s="256"/>
      <c r="AG3" s="212"/>
    </row>
    <row r="4" spans="1:33">
      <c r="A4" s="205"/>
      <c r="B4" s="209"/>
      <c r="C4" s="210"/>
      <c r="D4" s="212"/>
      <c r="E4" s="214"/>
      <c r="F4" s="214"/>
      <c r="G4" s="212"/>
      <c r="H4" s="212"/>
      <c r="I4" s="212"/>
      <c r="J4" s="212"/>
      <c r="K4" s="214"/>
      <c r="L4" s="214"/>
      <c r="M4" s="212"/>
      <c r="N4" s="214"/>
      <c r="O4" s="214"/>
      <c r="P4" s="212"/>
      <c r="Q4" s="214"/>
      <c r="R4" s="214"/>
      <c r="S4" s="212"/>
      <c r="T4" s="214"/>
      <c r="U4" s="214"/>
      <c r="V4" s="212"/>
      <c r="W4" s="208"/>
      <c r="X4" s="208"/>
      <c r="Y4" s="208"/>
      <c r="Z4" s="208"/>
      <c r="AA4" s="208"/>
      <c r="AB4" s="208"/>
      <c r="AC4" s="208"/>
      <c r="AD4" s="208"/>
      <c r="AE4" s="208"/>
      <c r="AF4" s="256"/>
      <c r="AG4" s="212"/>
    </row>
    <row r="5" spans="1:33">
      <c r="A5" s="205"/>
      <c r="B5" s="209"/>
      <c r="C5" s="210"/>
      <c r="D5" s="212"/>
      <c r="E5" s="214"/>
      <c r="F5" s="214"/>
      <c r="G5" s="212"/>
      <c r="H5" s="212"/>
      <c r="I5" s="212"/>
      <c r="J5" s="212"/>
      <c r="K5" s="214"/>
      <c r="L5" s="214"/>
      <c r="M5" s="212"/>
      <c r="N5" s="214"/>
      <c r="O5" s="214"/>
      <c r="P5" s="212"/>
      <c r="Q5" s="214"/>
      <c r="R5" s="214"/>
      <c r="S5" s="212"/>
      <c r="T5" s="214"/>
      <c r="U5" s="214"/>
      <c r="V5" s="212"/>
      <c r="W5" s="208"/>
      <c r="X5" s="208"/>
      <c r="Y5" s="208"/>
      <c r="Z5" s="208"/>
      <c r="AA5" s="208"/>
      <c r="AB5" s="208"/>
      <c r="AC5" s="208"/>
      <c r="AD5" s="208"/>
      <c r="AE5" s="208"/>
      <c r="AF5" s="256"/>
      <c r="AG5" s="212"/>
    </row>
    <row r="6" spans="1:33">
      <c r="A6" s="205"/>
      <c r="B6" s="209"/>
      <c r="C6" s="210"/>
      <c r="D6" s="212"/>
      <c r="E6" s="214"/>
      <c r="F6" s="214"/>
      <c r="G6" s="212"/>
      <c r="H6" s="212"/>
      <c r="I6" s="212"/>
      <c r="J6" s="212"/>
      <c r="K6" s="214"/>
      <c r="L6" s="214"/>
      <c r="M6" s="212"/>
      <c r="N6" s="214"/>
      <c r="O6" s="214"/>
      <c r="P6" s="212"/>
      <c r="Q6" s="214"/>
      <c r="R6" s="214"/>
      <c r="S6" s="212"/>
      <c r="T6" s="214"/>
      <c r="U6" s="214"/>
      <c r="V6" s="212"/>
      <c r="W6" s="208"/>
      <c r="X6" s="208"/>
      <c r="Y6" s="208"/>
      <c r="Z6" s="211"/>
      <c r="AA6" s="208"/>
      <c r="AB6" s="208"/>
      <c r="AC6" s="208"/>
      <c r="AD6" s="208"/>
      <c r="AE6" s="208"/>
      <c r="AF6" s="256"/>
      <c r="AG6" s="212"/>
    </row>
    <row r="7" spans="1:33">
      <c r="A7" s="205"/>
      <c r="B7" s="209"/>
      <c r="C7" s="210"/>
      <c r="D7" s="212"/>
      <c r="E7" s="214"/>
      <c r="F7" s="214"/>
      <c r="G7" s="212"/>
      <c r="H7" s="212"/>
      <c r="I7" s="212"/>
      <c r="J7" s="212"/>
      <c r="K7" s="214"/>
      <c r="L7" s="214"/>
      <c r="M7" s="212"/>
      <c r="N7" s="214"/>
      <c r="O7" s="214"/>
      <c r="P7" s="212"/>
      <c r="Q7" s="214"/>
      <c r="R7" s="214"/>
      <c r="S7" s="212"/>
      <c r="T7" s="214"/>
      <c r="U7" s="214"/>
      <c r="V7" s="212"/>
      <c r="W7" s="208"/>
      <c r="X7" s="208"/>
      <c r="Y7" s="208"/>
      <c r="Z7" s="208"/>
      <c r="AA7" s="208"/>
      <c r="AB7" s="208"/>
      <c r="AC7" s="208"/>
      <c r="AD7" s="208"/>
      <c r="AE7" s="208"/>
      <c r="AF7" s="256"/>
      <c r="AG7" s="212"/>
    </row>
    <row r="8" spans="1:33" hidden="1">
      <c r="A8" s="205"/>
      <c r="B8" s="209"/>
      <c r="C8" s="210"/>
      <c r="D8" s="212"/>
      <c r="E8" s="214"/>
      <c r="F8" s="214"/>
      <c r="G8" s="212"/>
      <c r="H8" s="212"/>
      <c r="I8" s="212"/>
      <c r="J8" s="212"/>
      <c r="K8" s="214"/>
      <c r="L8" s="214"/>
      <c r="M8" s="212"/>
      <c r="N8" s="214"/>
      <c r="O8" s="214"/>
      <c r="P8" s="212"/>
      <c r="Q8" s="214"/>
      <c r="R8" s="214"/>
      <c r="S8" s="212"/>
      <c r="T8" s="214"/>
      <c r="U8" s="214"/>
      <c r="V8" s="212"/>
      <c r="W8" s="212"/>
      <c r="X8" s="256"/>
      <c r="Y8" s="212"/>
      <c r="Z8" s="256"/>
      <c r="AA8" s="212"/>
      <c r="AB8" s="256"/>
      <c r="AC8" s="212"/>
      <c r="AD8" s="256"/>
      <c r="AE8" s="212"/>
      <c r="AF8" s="256"/>
      <c r="AG8" s="212"/>
    </row>
    <row r="9" spans="1:33" hidden="1">
      <c r="A9" s="205"/>
      <c r="B9" s="209"/>
      <c r="C9" s="210"/>
      <c r="D9" s="212"/>
      <c r="E9" s="214"/>
      <c r="F9" s="214"/>
      <c r="G9" s="212"/>
      <c r="H9" s="212"/>
      <c r="I9" s="212"/>
      <c r="J9" s="212"/>
      <c r="K9" s="214"/>
      <c r="L9" s="214"/>
      <c r="M9" s="212"/>
      <c r="N9" s="214"/>
      <c r="O9" s="214"/>
      <c r="P9" s="212"/>
      <c r="Q9" s="214"/>
      <c r="R9" s="214"/>
      <c r="S9" s="212"/>
      <c r="T9" s="214"/>
      <c r="U9" s="214"/>
      <c r="V9" s="212"/>
      <c r="W9" s="212"/>
      <c r="X9" s="256"/>
      <c r="Y9" s="212"/>
      <c r="Z9" s="256"/>
      <c r="AA9" s="212"/>
      <c r="AB9" s="256"/>
      <c r="AC9" s="212"/>
      <c r="AD9" s="256"/>
      <c r="AE9" s="212"/>
      <c r="AF9" s="256"/>
      <c r="AG9" s="212"/>
    </row>
    <row r="10" spans="1:33" ht="18.75" hidden="1">
      <c r="A10" s="216" t="s">
        <v>115</v>
      </c>
      <c r="B10" s="209"/>
      <c r="C10" s="210"/>
      <c r="D10" s="212"/>
      <c r="E10" s="214"/>
      <c r="F10" s="214"/>
      <c r="G10" s="212"/>
      <c r="H10" s="212"/>
      <c r="I10" s="212"/>
      <c r="J10" s="212"/>
      <c r="K10" s="214"/>
      <c r="L10" s="214"/>
      <c r="M10" s="212"/>
      <c r="N10" s="214"/>
      <c r="O10" s="214"/>
      <c r="P10" s="212"/>
      <c r="Q10" s="214"/>
      <c r="R10" s="214"/>
      <c r="S10" s="212"/>
      <c r="T10" s="214"/>
      <c r="U10" s="214"/>
      <c r="V10" s="212"/>
      <c r="W10" s="212"/>
      <c r="X10" s="256"/>
      <c r="Y10" s="212"/>
      <c r="Z10" s="256"/>
      <c r="AA10" s="212"/>
      <c r="AB10" s="256"/>
      <c r="AC10" s="212"/>
      <c r="AD10" s="256"/>
      <c r="AE10" s="212"/>
      <c r="AF10" s="256"/>
      <c r="AG10" s="212"/>
    </row>
    <row r="11" spans="1:33" ht="18.75" customHeight="1">
      <c r="A11" s="217" t="s">
        <v>116</v>
      </c>
      <c r="B11" s="209"/>
      <c r="C11" s="210"/>
      <c r="D11" s="212"/>
      <c r="E11" s="214"/>
      <c r="F11" s="214"/>
      <c r="G11" s="212"/>
      <c r="H11" s="212"/>
      <c r="I11" s="212"/>
      <c r="J11" s="212"/>
      <c r="K11" s="214"/>
      <c r="L11" s="214"/>
      <c r="M11" s="212"/>
      <c r="N11" s="214"/>
      <c r="O11" s="214"/>
      <c r="P11" s="212"/>
      <c r="Q11" s="214"/>
      <c r="R11" s="214"/>
      <c r="S11" s="212"/>
      <c r="T11" s="214"/>
      <c r="U11" s="214"/>
      <c r="V11" s="212"/>
      <c r="W11" s="212"/>
      <c r="X11" s="256"/>
      <c r="Y11" s="212"/>
      <c r="Z11" s="256"/>
      <c r="AA11" s="212"/>
      <c r="AB11" s="256"/>
      <c r="AC11" s="212"/>
      <c r="AD11" s="256"/>
      <c r="AE11" s="212"/>
      <c r="AF11" s="256"/>
      <c r="AG11" s="212"/>
    </row>
    <row r="12" spans="1:33" s="259" customFormat="1" ht="12.75">
      <c r="A12" s="258" t="s">
        <v>0</v>
      </c>
      <c r="B12" s="451" t="s">
        <v>134</v>
      </c>
      <c r="C12" s="451"/>
      <c r="D12" s="451"/>
      <c r="E12" s="451"/>
      <c r="F12" s="451"/>
      <c r="G12" s="451"/>
      <c r="H12" s="451"/>
      <c r="I12" s="451"/>
      <c r="J12" s="451"/>
      <c r="K12" s="451"/>
      <c r="L12" s="451"/>
      <c r="M12" s="451"/>
      <c r="N12" s="451"/>
      <c r="O12" s="451"/>
      <c r="P12" s="451"/>
      <c r="Q12" s="451"/>
      <c r="R12" s="451"/>
      <c r="S12" s="451"/>
      <c r="T12" s="451"/>
      <c r="U12" s="451"/>
      <c r="V12" s="451"/>
      <c r="W12" s="451"/>
      <c r="X12" s="451"/>
      <c r="Y12" s="451"/>
      <c r="Z12" s="451"/>
      <c r="AA12" s="451"/>
      <c r="AB12" s="451"/>
      <c r="AC12" s="451"/>
      <c r="AD12" s="451"/>
      <c r="AE12" s="451"/>
      <c r="AF12" s="451"/>
      <c r="AG12" s="451"/>
    </row>
    <row r="13" spans="1:33" s="261" customFormat="1" ht="15.75">
      <c r="A13" s="260" t="s">
        <v>118</v>
      </c>
      <c r="B13" s="452"/>
      <c r="C13" s="452"/>
      <c r="D13" s="452"/>
      <c r="E13" s="452"/>
      <c r="F13" s="452"/>
      <c r="G13" s="452"/>
      <c r="H13" s="452"/>
      <c r="I13" s="452"/>
      <c r="J13" s="452"/>
      <c r="K13" s="452"/>
      <c r="L13" s="452"/>
      <c r="M13" s="452"/>
      <c r="N13" s="452"/>
      <c r="O13" s="452"/>
      <c r="P13" s="452"/>
      <c r="Q13" s="452"/>
      <c r="R13" s="452"/>
      <c r="S13" s="452"/>
      <c r="T13" s="452"/>
      <c r="U13" s="452"/>
      <c r="V13" s="452"/>
      <c r="W13" s="452"/>
      <c r="X13" s="452"/>
      <c r="Y13" s="452"/>
      <c r="Z13" s="452"/>
      <c r="AA13" s="452"/>
      <c r="AB13" s="452"/>
      <c r="AC13" s="452"/>
      <c r="AD13" s="452"/>
      <c r="AE13" s="452"/>
      <c r="AF13" s="452"/>
      <c r="AG13" s="452"/>
    </row>
    <row r="14" spans="1:33" ht="15" customHeight="1">
      <c r="A14" s="434" t="s">
        <v>119</v>
      </c>
      <c r="B14" s="453" t="s">
        <v>120</v>
      </c>
      <c r="C14" s="456" t="s">
        <v>2</v>
      </c>
      <c r="D14" s="459" t="s">
        <v>135</v>
      </c>
      <c r="E14" s="461" t="s">
        <v>89</v>
      </c>
      <c r="F14" s="461"/>
      <c r="G14" s="461"/>
      <c r="H14" s="462" t="s">
        <v>136</v>
      </c>
      <c r="I14" s="462"/>
      <c r="J14" s="462"/>
      <c r="K14" s="461" t="s">
        <v>72</v>
      </c>
      <c r="L14" s="461"/>
      <c r="M14" s="461"/>
      <c r="N14" s="461" t="s">
        <v>86</v>
      </c>
      <c r="O14" s="461"/>
      <c r="P14" s="461"/>
      <c r="Q14" s="461" t="s">
        <v>85</v>
      </c>
      <c r="R14" s="461"/>
      <c r="S14" s="461"/>
      <c r="T14" s="461" t="s">
        <v>84</v>
      </c>
      <c r="U14" s="461"/>
      <c r="V14" s="461"/>
      <c r="W14" s="463" t="s">
        <v>137</v>
      </c>
      <c r="X14" s="466" t="s">
        <v>14</v>
      </c>
      <c r="Y14" s="467"/>
      <c r="Z14" s="467"/>
      <c r="AA14" s="467"/>
      <c r="AB14" s="467"/>
      <c r="AC14" s="467"/>
      <c r="AD14" s="467"/>
      <c r="AE14" s="467"/>
      <c r="AF14" s="467"/>
      <c r="AG14" s="468"/>
    </row>
    <row r="15" spans="1:33" ht="15" customHeight="1">
      <c r="A15" s="435"/>
      <c r="B15" s="454"/>
      <c r="C15" s="457"/>
      <c r="D15" s="460"/>
      <c r="E15" s="442" t="s">
        <v>124</v>
      </c>
      <c r="F15" s="442" t="s">
        <v>125</v>
      </c>
      <c r="G15" s="442" t="s">
        <v>126</v>
      </c>
      <c r="H15" s="442" t="s">
        <v>124</v>
      </c>
      <c r="I15" s="442" t="s">
        <v>125</v>
      </c>
      <c r="J15" s="442" t="s">
        <v>126</v>
      </c>
      <c r="K15" s="442" t="s">
        <v>124</v>
      </c>
      <c r="L15" s="442" t="s">
        <v>125</v>
      </c>
      <c r="M15" s="442" t="s">
        <v>126</v>
      </c>
      <c r="N15" s="442" t="s">
        <v>124</v>
      </c>
      <c r="O15" s="442" t="s">
        <v>125</v>
      </c>
      <c r="P15" s="442" t="s">
        <v>126</v>
      </c>
      <c r="Q15" s="442" t="s">
        <v>124</v>
      </c>
      <c r="R15" s="442" t="s">
        <v>125</v>
      </c>
      <c r="S15" s="442" t="s">
        <v>126</v>
      </c>
      <c r="T15" s="442" t="s">
        <v>124</v>
      </c>
      <c r="U15" s="442" t="s">
        <v>125</v>
      </c>
      <c r="V15" s="442" t="s">
        <v>126</v>
      </c>
      <c r="W15" s="464"/>
      <c r="X15" s="469" t="s">
        <v>138</v>
      </c>
      <c r="Y15" s="470"/>
      <c r="Z15" s="469" t="s">
        <v>139</v>
      </c>
      <c r="AA15" s="470"/>
      <c r="AB15" s="469" t="s">
        <v>140</v>
      </c>
      <c r="AC15" s="470"/>
      <c r="AD15" s="469" t="s">
        <v>141</v>
      </c>
      <c r="AE15" s="470"/>
      <c r="AF15" s="469" t="s">
        <v>142</v>
      </c>
      <c r="AG15" s="470"/>
    </row>
    <row r="16" spans="1:33" ht="74.25" customHeight="1">
      <c r="A16" s="435"/>
      <c r="B16" s="454"/>
      <c r="C16" s="457"/>
      <c r="D16" s="460"/>
      <c r="E16" s="442"/>
      <c r="F16" s="442"/>
      <c r="G16" s="442"/>
      <c r="H16" s="442"/>
      <c r="I16" s="442"/>
      <c r="J16" s="442"/>
      <c r="K16" s="442"/>
      <c r="L16" s="442"/>
      <c r="M16" s="442"/>
      <c r="N16" s="442"/>
      <c r="O16" s="442"/>
      <c r="P16" s="442"/>
      <c r="Q16" s="442"/>
      <c r="R16" s="442"/>
      <c r="S16" s="442"/>
      <c r="T16" s="442"/>
      <c r="U16" s="442"/>
      <c r="V16" s="442"/>
      <c r="W16" s="465"/>
      <c r="X16" s="471"/>
      <c r="Y16" s="472"/>
      <c r="Z16" s="471"/>
      <c r="AA16" s="472"/>
      <c r="AB16" s="471"/>
      <c r="AC16" s="472"/>
      <c r="AD16" s="471"/>
      <c r="AE16" s="472"/>
      <c r="AF16" s="471"/>
      <c r="AG16" s="472"/>
    </row>
    <row r="17" spans="1:33" ht="14.25" customHeight="1">
      <c r="A17" s="435"/>
      <c r="B17" s="455"/>
      <c r="C17" s="458"/>
      <c r="D17" s="262" t="s">
        <v>7</v>
      </c>
      <c r="E17" s="262" t="s">
        <v>7</v>
      </c>
      <c r="F17" s="262" t="s">
        <v>7</v>
      </c>
      <c r="G17" s="262" t="s">
        <v>7</v>
      </c>
      <c r="H17" s="262" t="s">
        <v>7</v>
      </c>
      <c r="I17" s="262" t="s">
        <v>7</v>
      </c>
      <c r="J17" s="262" t="s">
        <v>7</v>
      </c>
      <c r="K17" s="262" t="s">
        <v>7</v>
      </c>
      <c r="L17" s="262" t="s">
        <v>7</v>
      </c>
      <c r="M17" s="262" t="s">
        <v>7</v>
      </c>
      <c r="N17" s="262" t="s">
        <v>7</v>
      </c>
      <c r="O17" s="262" t="s">
        <v>7</v>
      </c>
      <c r="P17" s="262" t="s">
        <v>7</v>
      </c>
      <c r="Q17" s="262" t="s">
        <v>7</v>
      </c>
      <c r="R17" s="262" t="s">
        <v>7</v>
      </c>
      <c r="S17" s="262" t="s">
        <v>7</v>
      </c>
      <c r="T17" s="262" t="s">
        <v>7</v>
      </c>
      <c r="U17" s="262" t="s">
        <v>7</v>
      </c>
      <c r="V17" s="262" t="s">
        <v>7</v>
      </c>
      <c r="W17" s="262" t="s">
        <v>7</v>
      </c>
      <c r="X17" s="263" t="s">
        <v>40</v>
      </c>
      <c r="Y17" s="262" t="s">
        <v>7</v>
      </c>
      <c r="Z17" s="263" t="s">
        <v>40</v>
      </c>
      <c r="AA17" s="262" t="s">
        <v>7</v>
      </c>
      <c r="AB17" s="263" t="s">
        <v>40</v>
      </c>
      <c r="AC17" s="262" t="s">
        <v>7</v>
      </c>
      <c r="AD17" s="263" t="s">
        <v>40</v>
      </c>
      <c r="AE17" s="262" t="s">
        <v>7</v>
      </c>
      <c r="AF17" s="263" t="s">
        <v>40</v>
      </c>
      <c r="AG17" s="262" t="s">
        <v>7</v>
      </c>
    </row>
    <row r="18" spans="1:33">
      <c r="A18" s="221">
        <v>1</v>
      </c>
      <c r="B18" s="264">
        <v>1</v>
      </c>
      <c r="C18" s="264">
        <v>2</v>
      </c>
      <c r="D18" s="264">
        <v>3</v>
      </c>
      <c r="E18" s="264">
        <v>4</v>
      </c>
      <c r="F18" s="264">
        <v>5</v>
      </c>
      <c r="G18" s="264">
        <v>6</v>
      </c>
      <c r="H18" s="264">
        <v>7</v>
      </c>
      <c r="I18" s="264">
        <v>8</v>
      </c>
      <c r="J18" s="264">
        <v>9</v>
      </c>
      <c r="K18" s="264">
        <v>10</v>
      </c>
      <c r="L18" s="264">
        <v>11</v>
      </c>
      <c r="M18" s="264">
        <v>12</v>
      </c>
      <c r="N18" s="264">
        <v>13</v>
      </c>
      <c r="O18" s="264">
        <v>14</v>
      </c>
      <c r="P18" s="264">
        <v>15</v>
      </c>
      <c r="Q18" s="264">
        <v>16</v>
      </c>
      <c r="R18" s="264">
        <v>17</v>
      </c>
      <c r="S18" s="264">
        <v>18</v>
      </c>
      <c r="T18" s="264">
        <v>19</v>
      </c>
      <c r="U18" s="264">
        <v>20</v>
      </c>
      <c r="V18" s="264">
        <v>21</v>
      </c>
      <c r="W18" s="264">
        <v>19</v>
      </c>
      <c r="X18" s="264">
        <v>20</v>
      </c>
      <c r="Y18" s="264">
        <v>21</v>
      </c>
      <c r="Z18" s="264">
        <v>22</v>
      </c>
      <c r="AA18" s="264">
        <v>23</v>
      </c>
      <c r="AB18" s="264">
        <v>24</v>
      </c>
      <c r="AC18" s="264">
        <v>25</v>
      </c>
      <c r="AD18" s="264">
        <v>26</v>
      </c>
      <c r="AE18" s="264">
        <v>27</v>
      </c>
      <c r="AF18" s="264">
        <v>28</v>
      </c>
      <c r="AG18" s="264">
        <v>29</v>
      </c>
    </row>
    <row r="19" spans="1:33" ht="18" customHeight="1">
      <c r="A19" s="223"/>
      <c r="B19" s="223" t="s">
        <v>9</v>
      </c>
      <c r="C19" s="224"/>
      <c r="D19" s="265"/>
      <c r="E19" s="266"/>
      <c r="F19" s="266"/>
      <c r="G19" s="267"/>
      <c r="H19" s="267"/>
      <c r="I19" s="267"/>
      <c r="J19" s="267"/>
      <c r="K19" s="266"/>
      <c r="L19" s="266"/>
      <c r="M19" s="267"/>
      <c r="N19" s="266"/>
      <c r="O19" s="266"/>
      <c r="P19" s="267"/>
      <c r="Q19" s="266"/>
      <c r="R19" s="266"/>
      <c r="S19" s="267"/>
      <c r="T19" s="266"/>
      <c r="U19" s="266"/>
      <c r="V19" s="267"/>
      <c r="W19" s="265"/>
      <c r="X19" s="268"/>
      <c r="Y19" s="267"/>
      <c r="Z19" s="268"/>
      <c r="AA19" s="267"/>
      <c r="AB19" s="268"/>
      <c r="AC19" s="267"/>
      <c r="AD19" s="268"/>
      <c r="AE19" s="267"/>
      <c r="AF19" s="268"/>
      <c r="AG19" s="267"/>
    </row>
    <row r="20" spans="1:33" ht="18" customHeight="1">
      <c r="A20" s="24" t="s">
        <v>127</v>
      </c>
      <c r="B20" s="24" t="s">
        <v>128</v>
      </c>
      <c r="C20" s="224"/>
      <c r="D20" s="265"/>
      <c r="E20" s="266"/>
      <c r="F20" s="266"/>
      <c r="G20" s="267"/>
      <c r="H20" s="267"/>
      <c r="I20" s="267"/>
      <c r="J20" s="267"/>
      <c r="K20" s="266"/>
      <c r="L20" s="266"/>
      <c r="M20" s="267"/>
      <c r="N20" s="266"/>
      <c r="O20" s="266"/>
      <c r="P20" s="267"/>
      <c r="Q20" s="266"/>
      <c r="R20" s="266"/>
      <c r="S20" s="267"/>
      <c r="T20" s="266"/>
      <c r="U20" s="266"/>
      <c r="V20" s="267"/>
      <c r="W20" s="265"/>
      <c r="X20" s="268"/>
      <c r="Y20" s="267"/>
      <c r="Z20" s="268"/>
      <c r="AA20" s="267"/>
      <c r="AB20" s="268"/>
      <c r="AC20" s="267"/>
      <c r="AD20" s="268"/>
      <c r="AE20" s="267"/>
      <c r="AF20" s="268"/>
      <c r="AG20" s="267"/>
    </row>
    <row r="21" spans="1:33" ht="18" customHeight="1">
      <c r="A21" s="230"/>
      <c r="B21" s="231">
        <v>1</v>
      </c>
      <c r="C21" s="231" t="s">
        <v>38</v>
      </c>
      <c r="D21" s="269" t="s">
        <v>129</v>
      </c>
      <c r="E21" s="270" t="s">
        <v>129</v>
      </c>
      <c r="F21" s="270" t="s">
        <v>129</v>
      </c>
      <c r="G21" s="271" t="s">
        <v>129</v>
      </c>
      <c r="H21" s="271" t="s">
        <v>129</v>
      </c>
      <c r="I21" s="271" t="s">
        <v>129</v>
      </c>
      <c r="J21" s="271" t="s">
        <v>129</v>
      </c>
      <c r="K21" s="270" t="s">
        <v>129</v>
      </c>
      <c r="L21" s="270" t="s">
        <v>129</v>
      </c>
      <c r="M21" s="271" t="s">
        <v>129</v>
      </c>
      <c r="N21" s="270" t="s">
        <v>129</v>
      </c>
      <c r="O21" s="270" t="s">
        <v>129</v>
      </c>
      <c r="P21" s="271" t="s">
        <v>129</v>
      </c>
      <c r="Q21" s="270" t="s">
        <v>129</v>
      </c>
      <c r="R21" s="270" t="s">
        <v>129</v>
      </c>
      <c r="S21" s="271" t="s">
        <v>129</v>
      </c>
      <c r="T21" s="270" t="s">
        <v>129</v>
      </c>
      <c r="U21" s="270" t="s">
        <v>129</v>
      </c>
      <c r="V21" s="271" t="s">
        <v>129</v>
      </c>
      <c r="W21" s="269" t="s">
        <v>129</v>
      </c>
      <c r="X21" s="272" t="s">
        <v>129</v>
      </c>
      <c r="Y21" s="271" t="s">
        <v>129</v>
      </c>
      <c r="Z21" s="272" t="s">
        <v>129</v>
      </c>
      <c r="AA21" s="271" t="s">
        <v>129</v>
      </c>
      <c r="AB21" s="272" t="s">
        <v>129</v>
      </c>
      <c r="AC21" s="271" t="s">
        <v>129</v>
      </c>
      <c r="AD21" s="272" t="s">
        <v>129</v>
      </c>
      <c r="AE21" s="271" t="s">
        <v>129</v>
      </c>
      <c r="AF21" s="272" t="s">
        <v>129</v>
      </c>
      <c r="AG21" s="271" t="s">
        <v>129</v>
      </c>
    </row>
    <row r="22" spans="1:33" ht="18" customHeight="1">
      <c r="A22" s="230"/>
      <c r="B22" s="231">
        <v>2</v>
      </c>
      <c r="C22" s="231" t="s">
        <v>37</v>
      </c>
      <c r="D22" s="269" t="s">
        <v>129</v>
      </c>
      <c r="E22" s="270" t="s">
        <v>129</v>
      </c>
      <c r="F22" s="270" t="s">
        <v>129</v>
      </c>
      <c r="G22" s="271" t="s">
        <v>129</v>
      </c>
      <c r="H22" s="271" t="s">
        <v>129</v>
      </c>
      <c r="I22" s="271" t="s">
        <v>129</v>
      </c>
      <c r="J22" s="271" t="s">
        <v>129</v>
      </c>
      <c r="K22" s="270" t="s">
        <v>129</v>
      </c>
      <c r="L22" s="270" t="s">
        <v>129</v>
      </c>
      <c r="M22" s="271" t="s">
        <v>129</v>
      </c>
      <c r="N22" s="270" t="s">
        <v>129</v>
      </c>
      <c r="O22" s="270" t="s">
        <v>129</v>
      </c>
      <c r="P22" s="271" t="s">
        <v>129</v>
      </c>
      <c r="Q22" s="270" t="s">
        <v>129</v>
      </c>
      <c r="R22" s="270" t="s">
        <v>129</v>
      </c>
      <c r="S22" s="271" t="s">
        <v>129</v>
      </c>
      <c r="T22" s="270" t="s">
        <v>129</v>
      </c>
      <c r="U22" s="270" t="s">
        <v>129</v>
      </c>
      <c r="V22" s="271" t="s">
        <v>129</v>
      </c>
      <c r="W22" s="269" t="s">
        <v>129</v>
      </c>
      <c r="X22" s="272" t="s">
        <v>129</v>
      </c>
      <c r="Y22" s="271" t="s">
        <v>129</v>
      </c>
      <c r="Z22" s="272" t="s">
        <v>129</v>
      </c>
      <c r="AA22" s="271" t="s">
        <v>129</v>
      </c>
      <c r="AB22" s="272" t="s">
        <v>129</v>
      </c>
      <c r="AC22" s="271" t="s">
        <v>129</v>
      </c>
      <c r="AD22" s="272" t="s">
        <v>129</v>
      </c>
      <c r="AE22" s="271" t="s">
        <v>129</v>
      </c>
      <c r="AF22" s="272" t="s">
        <v>129</v>
      </c>
      <c r="AG22" s="271" t="s">
        <v>129</v>
      </c>
    </row>
    <row r="23" spans="1:33" ht="18" customHeight="1">
      <c r="A23" s="237"/>
      <c r="B23" s="231">
        <v>3</v>
      </c>
      <c r="C23" s="231" t="s">
        <v>36</v>
      </c>
      <c r="D23" s="269" t="s">
        <v>129</v>
      </c>
      <c r="E23" s="270" t="s">
        <v>129</v>
      </c>
      <c r="F23" s="270" t="s">
        <v>129</v>
      </c>
      <c r="G23" s="271" t="s">
        <v>129</v>
      </c>
      <c r="H23" s="271" t="s">
        <v>129</v>
      </c>
      <c r="I23" s="271" t="s">
        <v>129</v>
      </c>
      <c r="J23" s="271" t="s">
        <v>129</v>
      </c>
      <c r="K23" s="270" t="s">
        <v>129</v>
      </c>
      <c r="L23" s="270" t="s">
        <v>129</v>
      </c>
      <c r="M23" s="271" t="s">
        <v>129</v>
      </c>
      <c r="N23" s="270" t="s">
        <v>129</v>
      </c>
      <c r="O23" s="270" t="s">
        <v>129</v>
      </c>
      <c r="P23" s="271" t="s">
        <v>129</v>
      </c>
      <c r="Q23" s="270" t="s">
        <v>129</v>
      </c>
      <c r="R23" s="270" t="s">
        <v>129</v>
      </c>
      <c r="S23" s="271" t="s">
        <v>129</v>
      </c>
      <c r="T23" s="270" t="s">
        <v>129</v>
      </c>
      <c r="U23" s="270" t="s">
        <v>129</v>
      </c>
      <c r="V23" s="271" t="s">
        <v>129</v>
      </c>
      <c r="W23" s="269" t="s">
        <v>129</v>
      </c>
      <c r="X23" s="272" t="s">
        <v>129</v>
      </c>
      <c r="Y23" s="271" t="s">
        <v>129</v>
      </c>
      <c r="Z23" s="272" t="s">
        <v>129</v>
      </c>
      <c r="AA23" s="271" t="s">
        <v>129</v>
      </c>
      <c r="AB23" s="272" t="s">
        <v>129</v>
      </c>
      <c r="AC23" s="271" t="s">
        <v>129</v>
      </c>
      <c r="AD23" s="272" t="s">
        <v>129</v>
      </c>
      <c r="AE23" s="271" t="s">
        <v>129</v>
      </c>
      <c r="AF23" s="272" t="s">
        <v>129</v>
      </c>
      <c r="AG23" s="271" t="s">
        <v>129</v>
      </c>
    </row>
    <row r="24" spans="1:33" s="273" customFormat="1" ht="22.5" customHeight="1">
      <c r="B24" s="24" t="s">
        <v>144</v>
      </c>
      <c r="C24" s="239"/>
      <c r="D24" s="274" t="s">
        <v>129</v>
      </c>
      <c r="E24" s="274" t="s">
        <v>129</v>
      </c>
      <c r="F24" s="274" t="s">
        <v>129</v>
      </c>
      <c r="G24" s="274" t="s">
        <v>129</v>
      </c>
      <c r="H24" s="274" t="s">
        <v>129</v>
      </c>
      <c r="I24" s="274" t="s">
        <v>129</v>
      </c>
      <c r="J24" s="274" t="s">
        <v>129</v>
      </c>
      <c r="K24" s="275" t="s">
        <v>129</v>
      </c>
      <c r="L24" s="275" t="s">
        <v>129</v>
      </c>
      <c r="M24" s="274" t="s">
        <v>129</v>
      </c>
      <c r="N24" s="275" t="s">
        <v>129</v>
      </c>
      <c r="O24" s="275" t="s">
        <v>129</v>
      </c>
      <c r="P24" s="274" t="s">
        <v>129</v>
      </c>
      <c r="Q24" s="275" t="s">
        <v>129</v>
      </c>
      <c r="R24" s="275" t="s">
        <v>129</v>
      </c>
      <c r="S24" s="274" t="s">
        <v>129</v>
      </c>
      <c r="T24" s="275" t="s">
        <v>129</v>
      </c>
      <c r="U24" s="275" t="s">
        <v>129</v>
      </c>
      <c r="V24" s="274" t="s">
        <v>129</v>
      </c>
      <c r="W24" s="274" t="s">
        <v>129</v>
      </c>
      <c r="X24" s="276" t="s">
        <v>129</v>
      </c>
      <c r="Y24" s="274" t="s">
        <v>129</v>
      </c>
      <c r="Z24" s="276" t="s">
        <v>129</v>
      </c>
      <c r="AA24" s="274" t="s">
        <v>129</v>
      </c>
      <c r="AB24" s="276" t="s">
        <v>129</v>
      </c>
      <c r="AC24" s="274" t="s">
        <v>129</v>
      </c>
      <c r="AD24" s="276" t="s">
        <v>129</v>
      </c>
      <c r="AE24" s="274" t="s">
        <v>129</v>
      </c>
      <c r="AF24" s="276" t="s">
        <v>129</v>
      </c>
      <c r="AG24" s="274" t="s">
        <v>129</v>
      </c>
    </row>
    <row r="25" spans="1:33" ht="18" customHeight="1">
      <c r="B25" s="223" t="s">
        <v>21</v>
      </c>
      <c r="C25" s="224"/>
      <c r="D25" s="265"/>
      <c r="E25" s="266"/>
      <c r="F25" s="266"/>
      <c r="G25" s="267"/>
      <c r="H25" s="267"/>
      <c r="I25" s="267"/>
      <c r="J25" s="267"/>
      <c r="K25" s="266"/>
      <c r="L25" s="266"/>
      <c r="M25" s="267"/>
      <c r="N25" s="266"/>
      <c r="O25" s="266"/>
      <c r="P25" s="267"/>
      <c r="Q25" s="266"/>
      <c r="R25" s="266"/>
      <c r="S25" s="267"/>
      <c r="T25" s="266"/>
      <c r="U25" s="266"/>
      <c r="V25" s="267"/>
      <c r="W25" s="265"/>
      <c r="X25" s="268"/>
      <c r="Y25" s="267"/>
      <c r="Z25" s="268"/>
      <c r="AA25" s="267"/>
      <c r="AB25" s="268"/>
      <c r="AC25" s="267"/>
      <c r="AD25" s="268"/>
      <c r="AE25" s="267"/>
      <c r="AF25" s="268"/>
      <c r="AG25" s="267"/>
    </row>
    <row r="26" spans="1:33" ht="18" customHeight="1">
      <c r="B26" s="24" t="s">
        <v>128</v>
      </c>
      <c r="C26" s="224"/>
      <c r="D26" s="265"/>
      <c r="E26" s="266"/>
      <c r="F26" s="266"/>
      <c r="G26" s="267"/>
      <c r="H26" s="267"/>
      <c r="I26" s="267"/>
      <c r="J26" s="267"/>
      <c r="K26" s="266"/>
      <c r="L26" s="266"/>
      <c r="M26" s="267"/>
      <c r="N26" s="266"/>
      <c r="O26" s="266"/>
      <c r="P26" s="267"/>
      <c r="Q26" s="266"/>
      <c r="R26" s="266"/>
      <c r="S26" s="267"/>
      <c r="T26" s="266"/>
      <c r="U26" s="266"/>
      <c r="V26" s="267"/>
      <c r="W26" s="265"/>
      <c r="X26" s="268"/>
      <c r="Y26" s="267"/>
      <c r="Z26" s="268"/>
      <c r="AA26" s="267"/>
      <c r="AB26" s="268"/>
      <c r="AC26" s="267"/>
      <c r="AD26" s="268"/>
      <c r="AE26" s="267"/>
      <c r="AF26" s="268"/>
      <c r="AG26" s="267"/>
    </row>
    <row r="27" spans="1:33" ht="18" customHeight="1">
      <c r="B27" s="231">
        <v>1</v>
      </c>
      <c r="C27" s="231" t="s">
        <v>10</v>
      </c>
      <c r="D27" s="269" t="s">
        <v>129</v>
      </c>
      <c r="E27" s="270" t="s">
        <v>129</v>
      </c>
      <c r="F27" s="270" t="s">
        <v>129</v>
      </c>
      <c r="G27" s="271" t="s">
        <v>129</v>
      </c>
      <c r="H27" s="271" t="s">
        <v>129</v>
      </c>
      <c r="I27" s="271" t="s">
        <v>129</v>
      </c>
      <c r="J27" s="271" t="s">
        <v>129</v>
      </c>
      <c r="K27" s="270" t="s">
        <v>129</v>
      </c>
      <c r="L27" s="270" t="s">
        <v>129</v>
      </c>
      <c r="M27" s="271" t="s">
        <v>129</v>
      </c>
      <c r="N27" s="270" t="s">
        <v>129</v>
      </c>
      <c r="O27" s="270" t="s">
        <v>129</v>
      </c>
      <c r="P27" s="271" t="s">
        <v>129</v>
      </c>
      <c r="Q27" s="270" t="s">
        <v>129</v>
      </c>
      <c r="R27" s="270" t="s">
        <v>129</v>
      </c>
      <c r="S27" s="271" t="s">
        <v>129</v>
      </c>
      <c r="T27" s="270" t="s">
        <v>129</v>
      </c>
      <c r="U27" s="270" t="s">
        <v>129</v>
      </c>
      <c r="V27" s="271" t="s">
        <v>129</v>
      </c>
      <c r="W27" s="269" t="s">
        <v>129</v>
      </c>
      <c r="X27" s="272" t="s">
        <v>129</v>
      </c>
      <c r="Y27" s="271" t="s">
        <v>129</v>
      </c>
      <c r="Z27" s="272" t="s">
        <v>129</v>
      </c>
      <c r="AA27" s="271" t="s">
        <v>129</v>
      </c>
      <c r="AB27" s="272" t="s">
        <v>129</v>
      </c>
      <c r="AC27" s="271" t="s">
        <v>129</v>
      </c>
      <c r="AD27" s="272" t="s">
        <v>129</v>
      </c>
      <c r="AE27" s="271" t="s">
        <v>129</v>
      </c>
      <c r="AF27" s="272" t="s">
        <v>129</v>
      </c>
      <c r="AG27" s="271" t="s">
        <v>129</v>
      </c>
    </row>
    <row r="28" spans="1:33" ht="18" customHeight="1">
      <c r="B28" s="231">
        <v>2</v>
      </c>
      <c r="C28" s="231" t="s">
        <v>11</v>
      </c>
      <c r="D28" s="269" t="s">
        <v>129</v>
      </c>
      <c r="E28" s="270" t="s">
        <v>129</v>
      </c>
      <c r="F28" s="270" t="s">
        <v>129</v>
      </c>
      <c r="G28" s="271" t="s">
        <v>129</v>
      </c>
      <c r="H28" s="271" t="s">
        <v>129</v>
      </c>
      <c r="I28" s="271" t="s">
        <v>129</v>
      </c>
      <c r="J28" s="271" t="s">
        <v>129</v>
      </c>
      <c r="K28" s="270" t="s">
        <v>129</v>
      </c>
      <c r="L28" s="270" t="s">
        <v>129</v>
      </c>
      <c r="M28" s="271" t="s">
        <v>129</v>
      </c>
      <c r="N28" s="270" t="s">
        <v>129</v>
      </c>
      <c r="O28" s="270" t="s">
        <v>129</v>
      </c>
      <c r="P28" s="271" t="s">
        <v>129</v>
      </c>
      <c r="Q28" s="270" t="s">
        <v>129</v>
      </c>
      <c r="R28" s="270" t="s">
        <v>129</v>
      </c>
      <c r="S28" s="271" t="s">
        <v>129</v>
      </c>
      <c r="T28" s="270" t="s">
        <v>129</v>
      </c>
      <c r="U28" s="270" t="s">
        <v>129</v>
      </c>
      <c r="V28" s="271" t="s">
        <v>129</v>
      </c>
      <c r="W28" s="269" t="s">
        <v>129</v>
      </c>
      <c r="X28" s="272" t="s">
        <v>129</v>
      </c>
      <c r="Y28" s="271" t="s">
        <v>129</v>
      </c>
      <c r="Z28" s="272" t="s">
        <v>129</v>
      </c>
      <c r="AA28" s="271" t="s">
        <v>129</v>
      </c>
      <c r="AB28" s="272" t="s">
        <v>129</v>
      </c>
      <c r="AC28" s="271" t="s">
        <v>129</v>
      </c>
      <c r="AD28" s="272" t="s">
        <v>129</v>
      </c>
      <c r="AE28" s="271" t="s">
        <v>129</v>
      </c>
      <c r="AF28" s="272" t="s">
        <v>129</v>
      </c>
      <c r="AG28" s="271" t="s">
        <v>129</v>
      </c>
    </row>
    <row r="29" spans="1:33" ht="18" customHeight="1">
      <c r="B29" s="231">
        <v>3</v>
      </c>
      <c r="C29" s="231" t="s">
        <v>30</v>
      </c>
      <c r="D29" s="269" t="s">
        <v>129</v>
      </c>
      <c r="E29" s="270" t="s">
        <v>129</v>
      </c>
      <c r="F29" s="270" t="s">
        <v>129</v>
      </c>
      <c r="G29" s="271" t="s">
        <v>129</v>
      </c>
      <c r="H29" s="271" t="s">
        <v>129</v>
      </c>
      <c r="I29" s="271" t="s">
        <v>129</v>
      </c>
      <c r="J29" s="271" t="s">
        <v>129</v>
      </c>
      <c r="K29" s="270" t="s">
        <v>129</v>
      </c>
      <c r="L29" s="270" t="s">
        <v>129</v>
      </c>
      <c r="M29" s="271" t="s">
        <v>129</v>
      </c>
      <c r="N29" s="270" t="s">
        <v>129</v>
      </c>
      <c r="O29" s="270" t="s">
        <v>129</v>
      </c>
      <c r="P29" s="271" t="s">
        <v>129</v>
      </c>
      <c r="Q29" s="270" t="s">
        <v>129</v>
      </c>
      <c r="R29" s="270" t="s">
        <v>129</v>
      </c>
      <c r="S29" s="271" t="s">
        <v>129</v>
      </c>
      <c r="T29" s="270" t="s">
        <v>129</v>
      </c>
      <c r="U29" s="270" t="s">
        <v>129</v>
      </c>
      <c r="V29" s="271" t="s">
        <v>129</v>
      </c>
      <c r="W29" s="269" t="s">
        <v>129</v>
      </c>
      <c r="X29" s="272" t="s">
        <v>129</v>
      </c>
      <c r="Y29" s="271" t="s">
        <v>129</v>
      </c>
      <c r="Z29" s="272" t="s">
        <v>129</v>
      </c>
      <c r="AA29" s="271" t="s">
        <v>129</v>
      </c>
      <c r="AB29" s="272" t="s">
        <v>129</v>
      </c>
      <c r="AC29" s="271" t="s">
        <v>129</v>
      </c>
      <c r="AD29" s="272" t="s">
        <v>129</v>
      </c>
      <c r="AE29" s="271" t="s">
        <v>129</v>
      </c>
      <c r="AF29" s="272" t="s">
        <v>129</v>
      </c>
      <c r="AG29" s="271" t="s">
        <v>129</v>
      </c>
    </row>
    <row r="30" spans="1:33" s="273" customFormat="1" ht="27" customHeight="1">
      <c r="B30" s="24" t="s">
        <v>145</v>
      </c>
      <c r="C30" s="239"/>
      <c r="D30" s="274" t="s">
        <v>129</v>
      </c>
      <c r="E30" s="274" t="s">
        <v>129</v>
      </c>
      <c r="F30" s="274" t="s">
        <v>129</v>
      </c>
      <c r="G30" s="274" t="s">
        <v>129</v>
      </c>
      <c r="H30" s="274" t="s">
        <v>129</v>
      </c>
      <c r="I30" s="274" t="s">
        <v>129</v>
      </c>
      <c r="J30" s="274" t="s">
        <v>129</v>
      </c>
      <c r="K30" s="274" t="s">
        <v>129</v>
      </c>
      <c r="L30" s="274" t="s">
        <v>129</v>
      </c>
      <c r="M30" s="274" t="s">
        <v>129</v>
      </c>
      <c r="N30" s="274" t="s">
        <v>129</v>
      </c>
      <c r="O30" s="274" t="s">
        <v>129</v>
      </c>
      <c r="P30" s="274" t="s">
        <v>129</v>
      </c>
      <c r="Q30" s="274" t="s">
        <v>129</v>
      </c>
      <c r="R30" s="274" t="s">
        <v>129</v>
      </c>
      <c r="S30" s="274" t="s">
        <v>129</v>
      </c>
      <c r="T30" s="274" t="s">
        <v>129</v>
      </c>
      <c r="U30" s="274" t="s">
        <v>129</v>
      </c>
      <c r="V30" s="274" t="s">
        <v>129</v>
      </c>
      <c r="W30" s="274" t="s">
        <v>129</v>
      </c>
      <c r="X30" s="274" t="s">
        <v>129</v>
      </c>
      <c r="Y30" s="274" t="s">
        <v>129</v>
      </c>
      <c r="Z30" s="274" t="s">
        <v>129</v>
      </c>
      <c r="AA30" s="274" t="s">
        <v>129</v>
      </c>
      <c r="AB30" s="274" t="s">
        <v>129</v>
      </c>
      <c r="AC30" s="274" t="s">
        <v>129</v>
      </c>
      <c r="AD30" s="274" t="s">
        <v>129</v>
      </c>
      <c r="AE30" s="274" t="s">
        <v>129</v>
      </c>
      <c r="AF30" s="274" t="s">
        <v>129</v>
      </c>
      <c r="AG30" s="274" t="s">
        <v>129</v>
      </c>
    </row>
    <row r="31" spans="1:33" ht="18" customHeight="1">
      <c r="B31" s="449" t="s">
        <v>22</v>
      </c>
      <c r="C31" s="449"/>
      <c r="D31" s="277"/>
      <c r="E31" s="265"/>
      <c r="F31" s="265"/>
      <c r="G31" s="265"/>
      <c r="H31" s="265"/>
      <c r="I31" s="265"/>
      <c r="J31" s="278"/>
      <c r="K31" s="267"/>
      <c r="L31" s="267"/>
      <c r="M31" s="266"/>
      <c r="N31" s="267"/>
      <c r="O31" s="267"/>
      <c r="P31" s="278"/>
      <c r="Q31" s="267"/>
      <c r="R31" s="267"/>
      <c r="S31" s="279"/>
      <c r="T31" s="265"/>
      <c r="U31" s="265"/>
      <c r="V31" s="266"/>
      <c r="W31" s="267"/>
      <c r="X31" s="265"/>
      <c r="Y31" s="265"/>
      <c r="Z31" s="265"/>
      <c r="AA31" s="265"/>
      <c r="AB31" s="265"/>
      <c r="AC31" s="265"/>
      <c r="AD31" s="265"/>
      <c r="AE31" s="265"/>
      <c r="AF31" s="280"/>
      <c r="AG31" s="265"/>
    </row>
    <row r="32" spans="1:33" ht="18" customHeight="1">
      <c r="B32" s="24" t="s">
        <v>128</v>
      </c>
      <c r="C32" s="224"/>
      <c r="D32" s="281"/>
      <c r="E32" s="265"/>
      <c r="F32" s="265"/>
      <c r="G32" s="265"/>
      <c r="H32" s="265"/>
      <c r="I32" s="265"/>
      <c r="J32" s="265"/>
      <c r="K32" s="265"/>
      <c r="L32" s="265"/>
      <c r="M32" s="265"/>
      <c r="N32" s="265"/>
      <c r="O32" s="265"/>
      <c r="P32" s="265"/>
      <c r="Q32" s="265"/>
      <c r="R32" s="265"/>
      <c r="S32" s="265"/>
      <c r="T32" s="265"/>
      <c r="U32" s="265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</row>
    <row r="33" spans="2:33" ht="18" customHeight="1">
      <c r="B33" s="231">
        <v>1</v>
      </c>
      <c r="C33" s="231" t="s">
        <v>38</v>
      </c>
      <c r="D33" s="271" t="s">
        <v>129</v>
      </c>
      <c r="E33" s="271" t="s">
        <v>129</v>
      </c>
      <c r="F33" s="271" t="s">
        <v>129</v>
      </c>
      <c r="G33" s="271" t="s">
        <v>129</v>
      </c>
      <c r="H33" s="271" t="s">
        <v>129</v>
      </c>
      <c r="I33" s="271" t="s">
        <v>129</v>
      </c>
      <c r="J33" s="271" t="s">
        <v>129</v>
      </c>
      <c r="K33" s="282" t="s">
        <v>129</v>
      </c>
      <c r="L33" s="282" t="s">
        <v>129</v>
      </c>
      <c r="M33" s="271" t="s">
        <v>129</v>
      </c>
      <c r="N33" s="271" t="s">
        <v>129</v>
      </c>
      <c r="O33" s="271" t="s">
        <v>129</v>
      </c>
      <c r="P33" s="271" t="s">
        <v>129</v>
      </c>
      <c r="Q33" s="282" t="s">
        <v>129</v>
      </c>
      <c r="R33" s="282" t="s">
        <v>129</v>
      </c>
      <c r="S33" s="271" t="s">
        <v>129</v>
      </c>
      <c r="T33" s="271" t="s">
        <v>129</v>
      </c>
      <c r="U33" s="271" t="s">
        <v>129</v>
      </c>
      <c r="V33" s="271" t="s">
        <v>129</v>
      </c>
      <c r="W33" s="271" t="s">
        <v>129</v>
      </c>
      <c r="X33" s="283" t="s">
        <v>129</v>
      </c>
      <c r="Y33" s="271" t="s">
        <v>129</v>
      </c>
      <c r="Z33" s="283" t="s">
        <v>129</v>
      </c>
      <c r="AA33" s="271" t="s">
        <v>129</v>
      </c>
      <c r="AB33" s="283" t="s">
        <v>129</v>
      </c>
      <c r="AC33" s="271" t="s">
        <v>129</v>
      </c>
      <c r="AD33" s="283" t="s">
        <v>129</v>
      </c>
      <c r="AE33" s="271" t="s">
        <v>129</v>
      </c>
      <c r="AF33" s="283" t="s">
        <v>129</v>
      </c>
      <c r="AG33" s="271" t="s">
        <v>129</v>
      </c>
    </row>
    <row r="34" spans="2:33" ht="18" customHeight="1">
      <c r="B34" s="231">
        <v>2</v>
      </c>
      <c r="C34" s="231" t="s">
        <v>147</v>
      </c>
      <c r="D34" s="271" t="s">
        <v>129</v>
      </c>
      <c r="E34" s="271" t="s">
        <v>129</v>
      </c>
      <c r="F34" s="271" t="s">
        <v>129</v>
      </c>
      <c r="G34" s="271" t="s">
        <v>129</v>
      </c>
      <c r="H34" s="271" t="s">
        <v>129</v>
      </c>
      <c r="I34" s="271" t="s">
        <v>129</v>
      </c>
      <c r="J34" s="271" t="s">
        <v>129</v>
      </c>
      <c r="K34" s="282" t="s">
        <v>129</v>
      </c>
      <c r="L34" s="282" t="s">
        <v>129</v>
      </c>
      <c r="M34" s="271" t="s">
        <v>129</v>
      </c>
      <c r="N34" s="282" t="s">
        <v>129</v>
      </c>
      <c r="O34" s="282" t="s">
        <v>129</v>
      </c>
      <c r="P34" s="271" t="s">
        <v>129</v>
      </c>
      <c r="Q34" s="282" t="s">
        <v>129</v>
      </c>
      <c r="R34" s="282" t="s">
        <v>129</v>
      </c>
      <c r="S34" s="271" t="s">
        <v>129</v>
      </c>
      <c r="T34" s="282" t="s">
        <v>129</v>
      </c>
      <c r="U34" s="282" t="s">
        <v>129</v>
      </c>
      <c r="V34" s="271" t="s">
        <v>129</v>
      </c>
      <c r="W34" s="271" t="s">
        <v>129</v>
      </c>
      <c r="X34" s="283" t="s">
        <v>129</v>
      </c>
      <c r="Y34" s="271" t="s">
        <v>129</v>
      </c>
      <c r="Z34" s="283" t="s">
        <v>129</v>
      </c>
      <c r="AA34" s="271" t="s">
        <v>129</v>
      </c>
      <c r="AB34" s="283" t="s">
        <v>129</v>
      </c>
      <c r="AC34" s="271" t="s">
        <v>129</v>
      </c>
      <c r="AD34" s="283" t="s">
        <v>129</v>
      </c>
      <c r="AE34" s="271" t="s">
        <v>129</v>
      </c>
      <c r="AF34" s="283" t="s">
        <v>129</v>
      </c>
      <c r="AG34" s="271" t="s">
        <v>129</v>
      </c>
    </row>
    <row r="35" spans="2:33" ht="18" customHeight="1">
      <c r="B35" s="231">
        <v>3</v>
      </c>
      <c r="C35" s="231" t="s">
        <v>148</v>
      </c>
      <c r="D35" s="271" t="s">
        <v>129</v>
      </c>
      <c r="E35" s="271" t="s">
        <v>129</v>
      </c>
      <c r="F35" s="271" t="s">
        <v>129</v>
      </c>
      <c r="G35" s="271" t="s">
        <v>129</v>
      </c>
      <c r="H35" s="271" t="s">
        <v>129</v>
      </c>
      <c r="I35" s="271" t="s">
        <v>129</v>
      </c>
      <c r="J35" s="271" t="s">
        <v>129</v>
      </c>
      <c r="K35" s="282" t="s">
        <v>129</v>
      </c>
      <c r="L35" s="282" t="s">
        <v>129</v>
      </c>
      <c r="M35" s="271" t="s">
        <v>129</v>
      </c>
      <c r="N35" s="282" t="s">
        <v>129</v>
      </c>
      <c r="O35" s="282" t="s">
        <v>129</v>
      </c>
      <c r="P35" s="271" t="s">
        <v>129</v>
      </c>
      <c r="Q35" s="282" t="s">
        <v>129</v>
      </c>
      <c r="R35" s="282" t="s">
        <v>129</v>
      </c>
      <c r="S35" s="271" t="s">
        <v>129</v>
      </c>
      <c r="T35" s="282" t="s">
        <v>129</v>
      </c>
      <c r="U35" s="282" t="s">
        <v>129</v>
      </c>
      <c r="V35" s="271" t="s">
        <v>129</v>
      </c>
      <c r="W35" s="271" t="s">
        <v>129</v>
      </c>
      <c r="X35" s="283" t="s">
        <v>129</v>
      </c>
      <c r="Y35" s="271" t="s">
        <v>129</v>
      </c>
      <c r="Z35" s="283" t="s">
        <v>129</v>
      </c>
      <c r="AA35" s="271" t="s">
        <v>129</v>
      </c>
      <c r="AB35" s="283" t="s">
        <v>129</v>
      </c>
      <c r="AC35" s="271" t="s">
        <v>129</v>
      </c>
      <c r="AD35" s="283" t="s">
        <v>129</v>
      </c>
      <c r="AE35" s="271" t="s">
        <v>129</v>
      </c>
      <c r="AF35" s="283" t="s">
        <v>129</v>
      </c>
      <c r="AG35" s="271" t="s">
        <v>129</v>
      </c>
    </row>
    <row r="36" spans="2:33" ht="18" customHeight="1">
      <c r="B36" s="231">
        <v>4</v>
      </c>
      <c r="C36" s="231" t="s">
        <v>149</v>
      </c>
      <c r="D36" s="271" t="s">
        <v>129</v>
      </c>
      <c r="E36" s="271" t="s">
        <v>129</v>
      </c>
      <c r="F36" s="271" t="s">
        <v>129</v>
      </c>
      <c r="G36" s="271" t="s">
        <v>129</v>
      </c>
      <c r="H36" s="271" t="s">
        <v>129</v>
      </c>
      <c r="I36" s="271" t="s">
        <v>129</v>
      </c>
      <c r="J36" s="271" t="s">
        <v>129</v>
      </c>
      <c r="K36" s="282" t="s">
        <v>129</v>
      </c>
      <c r="L36" s="282" t="s">
        <v>129</v>
      </c>
      <c r="M36" s="271" t="s">
        <v>129</v>
      </c>
      <c r="N36" s="282" t="s">
        <v>129</v>
      </c>
      <c r="O36" s="282" t="s">
        <v>129</v>
      </c>
      <c r="P36" s="271" t="s">
        <v>129</v>
      </c>
      <c r="Q36" s="282" t="s">
        <v>129</v>
      </c>
      <c r="R36" s="282" t="s">
        <v>129</v>
      </c>
      <c r="S36" s="271" t="s">
        <v>129</v>
      </c>
      <c r="T36" s="282" t="s">
        <v>129</v>
      </c>
      <c r="U36" s="282" t="s">
        <v>129</v>
      </c>
      <c r="V36" s="271" t="s">
        <v>129</v>
      </c>
      <c r="W36" s="271" t="s">
        <v>129</v>
      </c>
      <c r="X36" s="283" t="s">
        <v>129</v>
      </c>
      <c r="Y36" s="271" t="s">
        <v>129</v>
      </c>
      <c r="Z36" s="283" t="s">
        <v>129</v>
      </c>
      <c r="AA36" s="271" t="s">
        <v>129</v>
      </c>
      <c r="AB36" s="283" t="s">
        <v>129</v>
      </c>
      <c r="AC36" s="271" t="s">
        <v>129</v>
      </c>
      <c r="AD36" s="283" t="s">
        <v>129</v>
      </c>
      <c r="AE36" s="271" t="s">
        <v>129</v>
      </c>
      <c r="AF36" s="283" t="s">
        <v>129</v>
      </c>
      <c r="AG36" s="271" t="s">
        <v>129</v>
      </c>
    </row>
    <row r="37" spans="2:33" ht="18" customHeight="1">
      <c r="B37" s="231">
        <v>5</v>
      </c>
      <c r="C37" s="231" t="s">
        <v>150</v>
      </c>
      <c r="D37" s="271" t="s">
        <v>129</v>
      </c>
      <c r="E37" s="271" t="s">
        <v>129</v>
      </c>
      <c r="F37" s="271" t="s">
        <v>129</v>
      </c>
      <c r="G37" s="271" t="s">
        <v>129</v>
      </c>
      <c r="H37" s="271" t="s">
        <v>129</v>
      </c>
      <c r="I37" s="271" t="s">
        <v>129</v>
      </c>
      <c r="J37" s="271" t="s">
        <v>129</v>
      </c>
      <c r="K37" s="282" t="s">
        <v>129</v>
      </c>
      <c r="L37" s="282" t="s">
        <v>129</v>
      </c>
      <c r="M37" s="271" t="s">
        <v>129</v>
      </c>
      <c r="N37" s="282" t="s">
        <v>129</v>
      </c>
      <c r="O37" s="282" t="s">
        <v>129</v>
      </c>
      <c r="P37" s="271" t="s">
        <v>129</v>
      </c>
      <c r="Q37" s="282" t="s">
        <v>129</v>
      </c>
      <c r="R37" s="282" t="s">
        <v>129</v>
      </c>
      <c r="S37" s="271" t="s">
        <v>129</v>
      </c>
      <c r="T37" s="282" t="s">
        <v>129</v>
      </c>
      <c r="U37" s="282" t="s">
        <v>129</v>
      </c>
      <c r="V37" s="271" t="s">
        <v>129</v>
      </c>
      <c r="W37" s="271" t="s">
        <v>129</v>
      </c>
      <c r="X37" s="283" t="s">
        <v>129</v>
      </c>
      <c r="Y37" s="271" t="s">
        <v>129</v>
      </c>
      <c r="Z37" s="283" t="s">
        <v>129</v>
      </c>
      <c r="AA37" s="271" t="s">
        <v>129</v>
      </c>
      <c r="AB37" s="283" t="s">
        <v>129</v>
      </c>
      <c r="AC37" s="271" t="s">
        <v>129</v>
      </c>
      <c r="AD37" s="283" t="s">
        <v>129</v>
      </c>
      <c r="AE37" s="271" t="s">
        <v>129</v>
      </c>
      <c r="AF37" s="283" t="s">
        <v>129</v>
      </c>
      <c r="AG37" s="271" t="s">
        <v>129</v>
      </c>
    </row>
    <row r="38" spans="2:33" ht="18" customHeight="1">
      <c r="B38" s="231">
        <v>6</v>
      </c>
      <c r="C38" s="231" t="s">
        <v>10</v>
      </c>
      <c r="D38" s="271" t="s">
        <v>129</v>
      </c>
      <c r="E38" s="271" t="s">
        <v>129</v>
      </c>
      <c r="F38" s="271" t="s">
        <v>129</v>
      </c>
      <c r="G38" s="271" t="s">
        <v>129</v>
      </c>
      <c r="H38" s="271" t="s">
        <v>129</v>
      </c>
      <c r="I38" s="271" t="s">
        <v>129</v>
      </c>
      <c r="J38" s="271" t="s">
        <v>129</v>
      </c>
      <c r="K38" s="282" t="s">
        <v>129</v>
      </c>
      <c r="L38" s="282" t="s">
        <v>129</v>
      </c>
      <c r="M38" s="271" t="s">
        <v>129</v>
      </c>
      <c r="N38" s="282" t="s">
        <v>129</v>
      </c>
      <c r="O38" s="282" t="s">
        <v>129</v>
      </c>
      <c r="P38" s="271" t="s">
        <v>129</v>
      </c>
      <c r="Q38" s="282" t="s">
        <v>129</v>
      </c>
      <c r="R38" s="282" t="s">
        <v>129</v>
      </c>
      <c r="S38" s="271" t="s">
        <v>129</v>
      </c>
      <c r="T38" s="282" t="s">
        <v>129</v>
      </c>
      <c r="U38" s="282" t="s">
        <v>129</v>
      </c>
      <c r="V38" s="271" t="s">
        <v>129</v>
      </c>
      <c r="W38" s="271" t="s">
        <v>129</v>
      </c>
      <c r="X38" s="283" t="s">
        <v>129</v>
      </c>
      <c r="Y38" s="271" t="s">
        <v>129</v>
      </c>
      <c r="Z38" s="283" t="s">
        <v>129</v>
      </c>
      <c r="AA38" s="271" t="s">
        <v>129</v>
      </c>
      <c r="AB38" s="283" t="s">
        <v>129</v>
      </c>
      <c r="AC38" s="271" t="s">
        <v>129</v>
      </c>
      <c r="AD38" s="283" t="s">
        <v>129</v>
      </c>
      <c r="AE38" s="271" t="s">
        <v>129</v>
      </c>
      <c r="AF38" s="283" t="s">
        <v>129</v>
      </c>
      <c r="AG38" s="271" t="s">
        <v>129</v>
      </c>
    </row>
    <row r="39" spans="2:33" ht="18" customHeight="1">
      <c r="B39" s="231">
        <v>7</v>
      </c>
      <c r="C39" s="231" t="s">
        <v>151</v>
      </c>
      <c r="D39" s="271" t="s">
        <v>129</v>
      </c>
      <c r="E39" s="271" t="s">
        <v>129</v>
      </c>
      <c r="F39" s="271" t="s">
        <v>129</v>
      </c>
      <c r="G39" s="271" t="s">
        <v>129</v>
      </c>
      <c r="H39" s="271" t="s">
        <v>129</v>
      </c>
      <c r="I39" s="271" t="s">
        <v>129</v>
      </c>
      <c r="J39" s="271" t="s">
        <v>129</v>
      </c>
      <c r="K39" s="282" t="s">
        <v>129</v>
      </c>
      <c r="L39" s="282" t="s">
        <v>129</v>
      </c>
      <c r="M39" s="271" t="s">
        <v>129</v>
      </c>
      <c r="N39" s="282" t="s">
        <v>129</v>
      </c>
      <c r="O39" s="282" t="s">
        <v>129</v>
      </c>
      <c r="P39" s="271" t="s">
        <v>129</v>
      </c>
      <c r="Q39" s="282" t="s">
        <v>129</v>
      </c>
      <c r="R39" s="282" t="s">
        <v>129</v>
      </c>
      <c r="S39" s="271" t="s">
        <v>129</v>
      </c>
      <c r="T39" s="282" t="s">
        <v>129</v>
      </c>
      <c r="U39" s="282" t="s">
        <v>129</v>
      </c>
      <c r="V39" s="271" t="s">
        <v>129</v>
      </c>
      <c r="W39" s="271" t="s">
        <v>129</v>
      </c>
      <c r="X39" s="283" t="s">
        <v>129</v>
      </c>
      <c r="Y39" s="271" t="s">
        <v>129</v>
      </c>
      <c r="Z39" s="283" t="s">
        <v>129</v>
      </c>
      <c r="AA39" s="271" t="s">
        <v>129</v>
      </c>
      <c r="AB39" s="283" t="s">
        <v>129</v>
      </c>
      <c r="AC39" s="271" t="s">
        <v>129</v>
      </c>
      <c r="AD39" s="283" t="s">
        <v>129</v>
      </c>
      <c r="AE39" s="271" t="s">
        <v>129</v>
      </c>
      <c r="AF39" s="283" t="s">
        <v>129</v>
      </c>
      <c r="AG39" s="271" t="s">
        <v>129</v>
      </c>
    </row>
    <row r="40" spans="2:33" ht="18" customHeight="1">
      <c r="B40" s="231">
        <v>8</v>
      </c>
      <c r="C40" s="231" t="s">
        <v>152</v>
      </c>
      <c r="D40" s="271" t="s">
        <v>129</v>
      </c>
      <c r="E40" s="271" t="s">
        <v>129</v>
      </c>
      <c r="F40" s="271" t="s">
        <v>129</v>
      </c>
      <c r="G40" s="271" t="s">
        <v>129</v>
      </c>
      <c r="H40" s="271" t="s">
        <v>129</v>
      </c>
      <c r="I40" s="271" t="s">
        <v>129</v>
      </c>
      <c r="J40" s="271" t="s">
        <v>129</v>
      </c>
      <c r="K40" s="282" t="s">
        <v>129</v>
      </c>
      <c r="L40" s="282" t="s">
        <v>129</v>
      </c>
      <c r="M40" s="271" t="s">
        <v>129</v>
      </c>
      <c r="N40" s="282" t="s">
        <v>129</v>
      </c>
      <c r="O40" s="282" t="s">
        <v>129</v>
      </c>
      <c r="P40" s="271" t="s">
        <v>129</v>
      </c>
      <c r="Q40" s="282" t="s">
        <v>129</v>
      </c>
      <c r="R40" s="282" t="s">
        <v>129</v>
      </c>
      <c r="S40" s="271" t="s">
        <v>129</v>
      </c>
      <c r="T40" s="282" t="s">
        <v>129</v>
      </c>
      <c r="U40" s="282" t="s">
        <v>129</v>
      </c>
      <c r="V40" s="271" t="s">
        <v>129</v>
      </c>
      <c r="W40" s="271" t="s">
        <v>129</v>
      </c>
      <c r="X40" s="283" t="s">
        <v>129</v>
      </c>
      <c r="Y40" s="271" t="s">
        <v>129</v>
      </c>
      <c r="Z40" s="283" t="s">
        <v>129</v>
      </c>
      <c r="AA40" s="271" t="s">
        <v>129</v>
      </c>
      <c r="AB40" s="283" t="s">
        <v>129</v>
      </c>
      <c r="AC40" s="271" t="s">
        <v>129</v>
      </c>
      <c r="AD40" s="283" t="s">
        <v>129</v>
      </c>
      <c r="AE40" s="271" t="s">
        <v>129</v>
      </c>
      <c r="AF40" s="283" t="s">
        <v>129</v>
      </c>
      <c r="AG40" s="271" t="s">
        <v>129</v>
      </c>
    </row>
    <row r="41" spans="2:33" ht="18" customHeight="1">
      <c r="B41" s="231">
        <v>9</v>
      </c>
      <c r="C41" s="231" t="s">
        <v>153</v>
      </c>
      <c r="D41" s="271" t="s">
        <v>129</v>
      </c>
      <c r="E41" s="271" t="s">
        <v>129</v>
      </c>
      <c r="F41" s="271" t="s">
        <v>129</v>
      </c>
      <c r="G41" s="271" t="s">
        <v>129</v>
      </c>
      <c r="H41" s="271" t="s">
        <v>129</v>
      </c>
      <c r="I41" s="271" t="s">
        <v>129</v>
      </c>
      <c r="J41" s="271" t="s">
        <v>129</v>
      </c>
      <c r="K41" s="282" t="s">
        <v>129</v>
      </c>
      <c r="L41" s="282" t="s">
        <v>129</v>
      </c>
      <c r="M41" s="271" t="s">
        <v>129</v>
      </c>
      <c r="N41" s="282" t="s">
        <v>129</v>
      </c>
      <c r="O41" s="282" t="s">
        <v>129</v>
      </c>
      <c r="P41" s="271" t="s">
        <v>129</v>
      </c>
      <c r="Q41" s="282" t="s">
        <v>129</v>
      </c>
      <c r="R41" s="282" t="s">
        <v>129</v>
      </c>
      <c r="S41" s="271" t="s">
        <v>129</v>
      </c>
      <c r="T41" s="282" t="s">
        <v>129</v>
      </c>
      <c r="U41" s="282" t="s">
        <v>129</v>
      </c>
      <c r="V41" s="271" t="s">
        <v>129</v>
      </c>
      <c r="W41" s="271" t="s">
        <v>129</v>
      </c>
      <c r="X41" s="283" t="s">
        <v>129</v>
      </c>
      <c r="Y41" s="271" t="s">
        <v>129</v>
      </c>
      <c r="Z41" s="283" t="s">
        <v>129</v>
      </c>
      <c r="AA41" s="271" t="s">
        <v>129</v>
      </c>
      <c r="AB41" s="283" t="s">
        <v>129</v>
      </c>
      <c r="AC41" s="271" t="s">
        <v>129</v>
      </c>
      <c r="AD41" s="283" t="s">
        <v>129</v>
      </c>
      <c r="AE41" s="271" t="s">
        <v>129</v>
      </c>
      <c r="AF41" s="283" t="s">
        <v>129</v>
      </c>
      <c r="AG41" s="271" t="s">
        <v>129</v>
      </c>
    </row>
    <row r="42" spans="2:33" ht="18" customHeight="1">
      <c r="B42" s="231">
        <v>10</v>
      </c>
      <c r="C42" s="231" t="s">
        <v>154</v>
      </c>
      <c r="D42" s="271" t="s">
        <v>129</v>
      </c>
      <c r="E42" s="271" t="s">
        <v>129</v>
      </c>
      <c r="F42" s="271" t="s">
        <v>129</v>
      </c>
      <c r="G42" s="271" t="s">
        <v>129</v>
      </c>
      <c r="H42" s="271" t="s">
        <v>129</v>
      </c>
      <c r="I42" s="271" t="s">
        <v>129</v>
      </c>
      <c r="J42" s="271" t="s">
        <v>129</v>
      </c>
      <c r="K42" s="282" t="s">
        <v>129</v>
      </c>
      <c r="L42" s="282" t="s">
        <v>129</v>
      </c>
      <c r="M42" s="271" t="s">
        <v>129</v>
      </c>
      <c r="N42" s="282" t="s">
        <v>129</v>
      </c>
      <c r="O42" s="282" t="s">
        <v>129</v>
      </c>
      <c r="P42" s="271" t="s">
        <v>129</v>
      </c>
      <c r="Q42" s="282" t="s">
        <v>129</v>
      </c>
      <c r="R42" s="282" t="s">
        <v>129</v>
      </c>
      <c r="S42" s="271" t="s">
        <v>129</v>
      </c>
      <c r="T42" s="282" t="s">
        <v>129</v>
      </c>
      <c r="U42" s="282" t="s">
        <v>129</v>
      </c>
      <c r="V42" s="271" t="s">
        <v>129</v>
      </c>
      <c r="W42" s="271" t="s">
        <v>129</v>
      </c>
      <c r="X42" s="283" t="s">
        <v>129</v>
      </c>
      <c r="Y42" s="271" t="s">
        <v>129</v>
      </c>
      <c r="Z42" s="283" t="s">
        <v>129</v>
      </c>
      <c r="AA42" s="271" t="s">
        <v>129</v>
      </c>
      <c r="AB42" s="283" t="s">
        <v>129</v>
      </c>
      <c r="AC42" s="271" t="s">
        <v>129</v>
      </c>
      <c r="AD42" s="283" t="s">
        <v>129</v>
      </c>
      <c r="AE42" s="271" t="s">
        <v>129</v>
      </c>
      <c r="AF42" s="283" t="s">
        <v>129</v>
      </c>
      <c r="AG42" s="271" t="s">
        <v>129</v>
      </c>
    </row>
    <row r="43" spans="2:33" ht="18" customHeight="1">
      <c r="B43" s="231">
        <v>11</v>
      </c>
      <c r="C43" s="231" t="s">
        <v>155</v>
      </c>
      <c r="D43" s="271" t="s">
        <v>129</v>
      </c>
      <c r="E43" s="271" t="s">
        <v>129</v>
      </c>
      <c r="F43" s="271" t="s">
        <v>129</v>
      </c>
      <c r="G43" s="271" t="s">
        <v>129</v>
      </c>
      <c r="H43" s="271" t="s">
        <v>129</v>
      </c>
      <c r="I43" s="271" t="s">
        <v>129</v>
      </c>
      <c r="J43" s="271" t="s">
        <v>129</v>
      </c>
      <c r="K43" s="282" t="s">
        <v>129</v>
      </c>
      <c r="L43" s="282" t="s">
        <v>129</v>
      </c>
      <c r="M43" s="271" t="s">
        <v>129</v>
      </c>
      <c r="N43" s="282" t="s">
        <v>129</v>
      </c>
      <c r="O43" s="282" t="s">
        <v>129</v>
      </c>
      <c r="P43" s="271" t="s">
        <v>129</v>
      </c>
      <c r="Q43" s="282" t="s">
        <v>129</v>
      </c>
      <c r="R43" s="282" t="s">
        <v>129</v>
      </c>
      <c r="S43" s="271" t="s">
        <v>129</v>
      </c>
      <c r="T43" s="282" t="s">
        <v>129</v>
      </c>
      <c r="U43" s="282" t="s">
        <v>129</v>
      </c>
      <c r="V43" s="271" t="s">
        <v>129</v>
      </c>
      <c r="W43" s="271" t="s">
        <v>129</v>
      </c>
      <c r="X43" s="283" t="s">
        <v>129</v>
      </c>
      <c r="Y43" s="271" t="s">
        <v>129</v>
      </c>
      <c r="Z43" s="283" t="s">
        <v>129</v>
      </c>
      <c r="AA43" s="271" t="s">
        <v>129</v>
      </c>
      <c r="AB43" s="283" t="s">
        <v>129</v>
      </c>
      <c r="AC43" s="271" t="s">
        <v>129</v>
      </c>
      <c r="AD43" s="283" t="s">
        <v>129</v>
      </c>
      <c r="AE43" s="271" t="s">
        <v>129</v>
      </c>
      <c r="AF43" s="283" t="s">
        <v>129</v>
      </c>
      <c r="AG43" s="271" t="s">
        <v>129</v>
      </c>
    </row>
    <row r="44" spans="2:33" ht="18" customHeight="1">
      <c r="B44" s="231">
        <v>12</v>
      </c>
      <c r="C44" s="231" t="s">
        <v>156</v>
      </c>
      <c r="D44" s="271" t="s">
        <v>129</v>
      </c>
      <c r="E44" s="271" t="s">
        <v>129</v>
      </c>
      <c r="F44" s="271" t="s">
        <v>129</v>
      </c>
      <c r="G44" s="271" t="s">
        <v>129</v>
      </c>
      <c r="H44" s="271" t="s">
        <v>129</v>
      </c>
      <c r="I44" s="271" t="s">
        <v>129</v>
      </c>
      <c r="J44" s="271" t="s">
        <v>129</v>
      </c>
      <c r="K44" s="282" t="s">
        <v>129</v>
      </c>
      <c r="L44" s="282" t="s">
        <v>129</v>
      </c>
      <c r="M44" s="271" t="s">
        <v>129</v>
      </c>
      <c r="N44" s="282" t="s">
        <v>129</v>
      </c>
      <c r="O44" s="282" t="s">
        <v>129</v>
      </c>
      <c r="P44" s="271" t="s">
        <v>129</v>
      </c>
      <c r="Q44" s="282" t="s">
        <v>129</v>
      </c>
      <c r="R44" s="282" t="s">
        <v>129</v>
      </c>
      <c r="S44" s="271" t="s">
        <v>129</v>
      </c>
      <c r="T44" s="282" t="s">
        <v>129</v>
      </c>
      <c r="U44" s="282" t="s">
        <v>129</v>
      </c>
      <c r="V44" s="271" t="s">
        <v>129</v>
      </c>
      <c r="W44" s="271" t="s">
        <v>129</v>
      </c>
      <c r="X44" s="283" t="s">
        <v>129</v>
      </c>
      <c r="Y44" s="271" t="s">
        <v>129</v>
      </c>
      <c r="Z44" s="283" t="s">
        <v>129</v>
      </c>
      <c r="AA44" s="271" t="s">
        <v>129</v>
      </c>
      <c r="AB44" s="283" t="s">
        <v>129</v>
      </c>
      <c r="AC44" s="271" t="s">
        <v>129</v>
      </c>
      <c r="AD44" s="283" t="s">
        <v>129</v>
      </c>
      <c r="AE44" s="271" t="s">
        <v>129</v>
      </c>
      <c r="AF44" s="283" t="s">
        <v>129</v>
      </c>
      <c r="AG44" s="271" t="s">
        <v>129</v>
      </c>
    </row>
    <row r="45" spans="2:33" ht="18" customHeight="1">
      <c r="B45" s="231">
        <v>13</v>
      </c>
      <c r="C45" s="231" t="s">
        <v>37</v>
      </c>
      <c r="D45" s="271" t="s">
        <v>129</v>
      </c>
      <c r="E45" s="271" t="s">
        <v>129</v>
      </c>
      <c r="F45" s="271" t="s">
        <v>129</v>
      </c>
      <c r="G45" s="271" t="s">
        <v>129</v>
      </c>
      <c r="H45" s="271" t="s">
        <v>129</v>
      </c>
      <c r="I45" s="271" t="s">
        <v>129</v>
      </c>
      <c r="J45" s="271" t="s">
        <v>129</v>
      </c>
      <c r="K45" s="282" t="s">
        <v>129</v>
      </c>
      <c r="L45" s="282" t="s">
        <v>129</v>
      </c>
      <c r="M45" s="271" t="s">
        <v>129</v>
      </c>
      <c r="N45" s="282" t="s">
        <v>129</v>
      </c>
      <c r="O45" s="282" t="s">
        <v>129</v>
      </c>
      <c r="P45" s="271" t="s">
        <v>129</v>
      </c>
      <c r="Q45" s="282" t="s">
        <v>129</v>
      </c>
      <c r="R45" s="282" t="s">
        <v>129</v>
      </c>
      <c r="S45" s="271" t="s">
        <v>129</v>
      </c>
      <c r="T45" s="282" t="s">
        <v>129</v>
      </c>
      <c r="U45" s="282" t="s">
        <v>129</v>
      </c>
      <c r="V45" s="271" t="s">
        <v>129</v>
      </c>
      <c r="W45" s="271" t="s">
        <v>129</v>
      </c>
      <c r="X45" s="283" t="s">
        <v>129</v>
      </c>
      <c r="Y45" s="271" t="s">
        <v>129</v>
      </c>
      <c r="Z45" s="283" t="s">
        <v>129</v>
      </c>
      <c r="AA45" s="271" t="s">
        <v>129</v>
      </c>
      <c r="AB45" s="283" t="s">
        <v>129</v>
      </c>
      <c r="AC45" s="271" t="s">
        <v>129</v>
      </c>
      <c r="AD45" s="283" t="s">
        <v>129</v>
      </c>
      <c r="AE45" s="271" t="s">
        <v>129</v>
      </c>
      <c r="AF45" s="283" t="s">
        <v>129</v>
      </c>
      <c r="AG45" s="271" t="s">
        <v>129</v>
      </c>
    </row>
    <row r="46" spans="2:33" ht="18" customHeight="1">
      <c r="B46" s="231">
        <v>14</v>
      </c>
      <c r="C46" s="231" t="s">
        <v>36</v>
      </c>
      <c r="D46" s="271" t="s">
        <v>129</v>
      </c>
      <c r="E46" s="271" t="s">
        <v>129</v>
      </c>
      <c r="F46" s="271" t="s">
        <v>129</v>
      </c>
      <c r="G46" s="271" t="s">
        <v>129</v>
      </c>
      <c r="H46" s="271" t="s">
        <v>129</v>
      </c>
      <c r="I46" s="271" t="s">
        <v>129</v>
      </c>
      <c r="J46" s="271" t="s">
        <v>129</v>
      </c>
      <c r="K46" s="282" t="s">
        <v>129</v>
      </c>
      <c r="L46" s="282" t="s">
        <v>129</v>
      </c>
      <c r="M46" s="271" t="s">
        <v>129</v>
      </c>
      <c r="N46" s="282" t="s">
        <v>129</v>
      </c>
      <c r="O46" s="282" t="s">
        <v>129</v>
      </c>
      <c r="P46" s="271" t="s">
        <v>129</v>
      </c>
      <c r="Q46" s="282" t="s">
        <v>129</v>
      </c>
      <c r="R46" s="282" t="s">
        <v>129</v>
      </c>
      <c r="S46" s="271" t="s">
        <v>129</v>
      </c>
      <c r="T46" s="282" t="s">
        <v>129</v>
      </c>
      <c r="U46" s="282" t="s">
        <v>129</v>
      </c>
      <c r="V46" s="271" t="s">
        <v>129</v>
      </c>
      <c r="W46" s="271" t="s">
        <v>129</v>
      </c>
      <c r="X46" s="283" t="s">
        <v>129</v>
      </c>
      <c r="Y46" s="271" t="s">
        <v>129</v>
      </c>
      <c r="Z46" s="283" t="s">
        <v>129</v>
      </c>
      <c r="AA46" s="271" t="s">
        <v>129</v>
      </c>
      <c r="AB46" s="283" t="s">
        <v>129</v>
      </c>
      <c r="AC46" s="271" t="s">
        <v>129</v>
      </c>
      <c r="AD46" s="283" t="s">
        <v>129</v>
      </c>
      <c r="AE46" s="271" t="s">
        <v>129</v>
      </c>
      <c r="AF46" s="283" t="s">
        <v>129</v>
      </c>
      <c r="AG46" s="271" t="s">
        <v>129</v>
      </c>
    </row>
    <row r="47" spans="2:33" ht="18" customHeight="1">
      <c r="B47" s="231">
        <v>15</v>
      </c>
      <c r="C47" s="231" t="s">
        <v>157</v>
      </c>
      <c r="D47" s="271" t="s">
        <v>129</v>
      </c>
      <c r="E47" s="271" t="s">
        <v>129</v>
      </c>
      <c r="F47" s="271" t="s">
        <v>129</v>
      </c>
      <c r="G47" s="271" t="s">
        <v>129</v>
      </c>
      <c r="H47" s="271" t="s">
        <v>129</v>
      </c>
      <c r="I47" s="271" t="s">
        <v>129</v>
      </c>
      <c r="J47" s="271" t="s">
        <v>129</v>
      </c>
      <c r="K47" s="282" t="s">
        <v>129</v>
      </c>
      <c r="L47" s="282" t="s">
        <v>129</v>
      </c>
      <c r="M47" s="271" t="s">
        <v>129</v>
      </c>
      <c r="N47" s="282" t="s">
        <v>129</v>
      </c>
      <c r="O47" s="282" t="s">
        <v>129</v>
      </c>
      <c r="P47" s="271" t="s">
        <v>129</v>
      </c>
      <c r="Q47" s="282" t="s">
        <v>129</v>
      </c>
      <c r="R47" s="282" t="s">
        <v>129</v>
      </c>
      <c r="S47" s="271" t="s">
        <v>129</v>
      </c>
      <c r="T47" s="282" t="s">
        <v>129</v>
      </c>
      <c r="U47" s="282" t="s">
        <v>129</v>
      </c>
      <c r="V47" s="271" t="s">
        <v>129</v>
      </c>
      <c r="W47" s="271" t="s">
        <v>129</v>
      </c>
      <c r="X47" s="283" t="s">
        <v>129</v>
      </c>
      <c r="Y47" s="271" t="s">
        <v>129</v>
      </c>
      <c r="Z47" s="283" t="s">
        <v>129</v>
      </c>
      <c r="AA47" s="271" t="s">
        <v>129</v>
      </c>
      <c r="AB47" s="283" t="s">
        <v>129</v>
      </c>
      <c r="AC47" s="271" t="s">
        <v>129</v>
      </c>
      <c r="AD47" s="283" t="s">
        <v>129</v>
      </c>
      <c r="AE47" s="271" t="s">
        <v>129</v>
      </c>
      <c r="AF47" s="283" t="s">
        <v>129</v>
      </c>
      <c r="AG47" s="271" t="s">
        <v>129</v>
      </c>
    </row>
    <row r="48" spans="2:33" ht="18" customHeight="1">
      <c r="B48" s="231">
        <v>16</v>
      </c>
      <c r="C48" s="231" t="s">
        <v>158</v>
      </c>
      <c r="D48" s="271" t="s">
        <v>129</v>
      </c>
      <c r="E48" s="271" t="s">
        <v>129</v>
      </c>
      <c r="F48" s="271" t="s">
        <v>129</v>
      </c>
      <c r="G48" s="271" t="s">
        <v>129</v>
      </c>
      <c r="H48" s="271" t="s">
        <v>129</v>
      </c>
      <c r="I48" s="271" t="s">
        <v>129</v>
      </c>
      <c r="J48" s="271" t="s">
        <v>129</v>
      </c>
      <c r="K48" s="282" t="s">
        <v>129</v>
      </c>
      <c r="L48" s="282" t="s">
        <v>129</v>
      </c>
      <c r="M48" s="271" t="s">
        <v>129</v>
      </c>
      <c r="N48" s="282" t="s">
        <v>129</v>
      </c>
      <c r="O48" s="282" t="s">
        <v>129</v>
      </c>
      <c r="P48" s="271" t="s">
        <v>129</v>
      </c>
      <c r="Q48" s="282" t="s">
        <v>129</v>
      </c>
      <c r="R48" s="282" t="s">
        <v>129</v>
      </c>
      <c r="S48" s="271" t="s">
        <v>129</v>
      </c>
      <c r="T48" s="282" t="s">
        <v>129</v>
      </c>
      <c r="U48" s="282" t="s">
        <v>129</v>
      </c>
      <c r="V48" s="271" t="s">
        <v>129</v>
      </c>
      <c r="W48" s="271" t="s">
        <v>129</v>
      </c>
      <c r="X48" s="283" t="s">
        <v>129</v>
      </c>
      <c r="Y48" s="271" t="s">
        <v>129</v>
      </c>
      <c r="Z48" s="283" t="s">
        <v>129</v>
      </c>
      <c r="AA48" s="271" t="s">
        <v>129</v>
      </c>
      <c r="AB48" s="283" t="s">
        <v>129</v>
      </c>
      <c r="AC48" s="271" t="s">
        <v>129</v>
      </c>
      <c r="AD48" s="283" t="s">
        <v>129</v>
      </c>
      <c r="AE48" s="271" t="s">
        <v>129</v>
      </c>
      <c r="AF48" s="283" t="s">
        <v>129</v>
      </c>
      <c r="AG48" s="271" t="s">
        <v>129</v>
      </c>
    </row>
    <row r="49" spans="2:33" ht="18" customHeight="1">
      <c r="B49" s="231">
        <v>17</v>
      </c>
      <c r="C49" s="231" t="s">
        <v>159</v>
      </c>
      <c r="D49" s="271" t="s">
        <v>129</v>
      </c>
      <c r="E49" s="271" t="s">
        <v>129</v>
      </c>
      <c r="F49" s="271" t="s">
        <v>129</v>
      </c>
      <c r="G49" s="271" t="s">
        <v>129</v>
      </c>
      <c r="H49" s="271" t="s">
        <v>129</v>
      </c>
      <c r="I49" s="271" t="s">
        <v>129</v>
      </c>
      <c r="J49" s="271" t="s">
        <v>129</v>
      </c>
      <c r="K49" s="282" t="s">
        <v>129</v>
      </c>
      <c r="L49" s="282" t="s">
        <v>129</v>
      </c>
      <c r="M49" s="271" t="s">
        <v>129</v>
      </c>
      <c r="N49" s="282" t="s">
        <v>129</v>
      </c>
      <c r="O49" s="282" t="s">
        <v>129</v>
      </c>
      <c r="P49" s="271" t="s">
        <v>129</v>
      </c>
      <c r="Q49" s="282" t="s">
        <v>129</v>
      </c>
      <c r="R49" s="282" t="s">
        <v>129</v>
      </c>
      <c r="S49" s="271" t="s">
        <v>129</v>
      </c>
      <c r="T49" s="282" t="s">
        <v>129</v>
      </c>
      <c r="U49" s="282" t="s">
        <v>129</v>
      </c>
      <c r="V49" s="271" t="s">
        <v>129</v>
      </c>
      <c r="W49" s="271" t="s">
        <v>129</v>
      </c>
      <c r="X49" s="283" t="s">
        <v>129</v>
      </c>
      <c r="Y49" s="271" t="s">
        <v>129</v>
      </c>
      <c r="Z49" s="283" t="s">
        <v>129</v>
      </c>
      <c r="AA49" s="271" t="s">
        <v>129</v>
      </c>
      <c r="AB49" s="283" t="s">
        <v>129</v>
      </c>
      <c r="AC49" s="271" t="s">
        <v>129</v>
      </c>
      <c r="AD49" s="283" t="s">
        <v>129</v>
      </c>
      <c r="AE49" s="271" t="s">
        <v>129</v>
      </c>
      <c r="AF49" s="283" t="s">
        <v>129</v>
      </c>
      <c r="AG49" s="271" t="s">
        <v>129</v>
      </c>
    </row>
    <row r="50" spans="2:33" ht="18" customHeight="1">
      <c r="B50" s="231">
        <v>18</v>
      </c>
      <c r="C50" s="231" t="s">
        <v>160</v>
      </c>
      <c r="D50" s="271" t="s">
        <v>129</v>
      </c>
      <c r="E50" s="271" t="s">
        <v>129</v>
      </c>
      <c r="F50" s="271" t="s">
        <v>129</v>
      </c>
      <c r="G50" s="271" t="s">
        <v>129</v>
      </c>
      <c r="H50" s="271" t="s">
        <v>129</v>
      </c>
      <c r="I50" s="271" t="s">
        <v>129</v>
      </c>
      <c r="J50" s="271" t="s">
        <v>129</v>
      </c>
      <c r="K50" s="282" t="s">
        <v>129</v>
      </c>
      <c r="L50" s="282" t="s">
        <v>129</v>
      </c>
      <c r="M50" s="271" t="s">
        <v>129</v>
      </c>
      <c r="N50" s="282" t="s">
        <v>129</v>
      </c>
      <c r="O50" s="282" t="s">
        <v>129</v>
      </c>
      <c r="P50" s="271" t="s">
        <v>129</v>
      </c>
      <c r="Q50" s="282" t="s">
        <v>129</v>
      </c>
      <c r="R50" s="282" t="s">
        <v>129</v>
      </c>
      <c r="S50" s="271" t="s">
        <v>129</v>
      </c>
      <c r="T50" s="282" t="s">
        <v>129</v>
      </c>
      <c r="U50" s="282" t="s">
        <v>129</v>
      </c>
      <c r="V50" s="271" t="s">
        <v>129</v>
      </c>
      <c r="W50" s="271" t="s">
        <v>129</v>
      </c>
      <c r="X50" s="283" t="s">
        <v>129</v>
      </c>
      <c r="Y50" s="271" t="s">
        <v>129</v>
      </c>
      <c r="Z50" s="283" t="s">
        <v>129</v>
      </c>
      <c r="AA50" s="271" t="s">
        <v>129</v>
      </c>
      <c r="AB50" s="283" t="s">
        <v>129</v>
      </c>
      <c r="AC50" s="271" t="s">
        <v>129</v>
      </c>
      <c r="AD50" s="283" t="s">
        <v>129</v>
      </c>
      <c r="AE50" s="271" t="s">
        <v>129</v>
      </c>
      <c r="AF50" s="283" t="s">
        <v>129</v>
      </c>
      <c r="AG50" s="271" t="s">
        <v>129</v>
      </c>
    </row>
    <row r="51" spans="2:33" ht="18" customHeight="1">
      <c r="B51" s="231">
        <v>19</v>
      </c>
      <c r="C51" s="231" t="s">
        <v>161</v>
      </c>
      <c r="D51" s="271" t="s">
        <v>129</v>
      </c>
      <c r="E51" s="271" t="s">
        <v>129</v>
      </c>
      <c r="F51" s="271" t="s">
        <v>129</v>
      </c>
      <c r="G51" s="271" t="s">
        <v>129</v>
      </c>
      <c r="H51" s="271" t="s">
        <v>129</v>
      </c>
      <c r="I51" s="271" t="s">
        <v>129</v>
      </c>
      <c r="J51" s="271" t="s">
        <v>129</v>
      </c>
      <c r="K51" s="282" t="s">
        <v>129</v>
      </c>
      <c r="L51" s="282" t="s">
        <v>129</v>
      </c>
      <c r="M51" s="271" t="s">
        <v>129</v>
      </c>
      <c r="N51" s="282" t="s">
        <v>129</v>
      </c>
      <c r="O51" s="282" t="s">
        <v>129</v>
      </c>
      <c r="P51" s="271" t="s">
        <v>129</v>
      </c>
      <c r="Q51" s="282" t="s">
        <v>129</v>
      </c>
      <c r="R51" s="282" t="s">
        <v>129</v>
      </c>
      <c r="S51" s="271" t="s">
        <v>129</v>
      </c>
      <c r="T51" s="282" t="s">
        <v>129</v>
      </c>
      <c r="U51" s="282" t="s">
        <v>129</v>
      </c>
      <c r="V51" s="271" t="s">
        <v>129</v>
      </c>
      <c r="W51" s="271" t="s">
        <v>129</v>
      </c>
      <c r="X51" s="283" t="s">
        <v>129</v>
      </c>
      <c r="Y51" s="271" t="s">
        <v>129</v>
      </c>
      <c r="Z51" s="283" t="s">
        <v>129</v>
      </c>
      <c r="AA51" s="271" t="s">
        <v>129</v>
      </c>
      <c r="AB51" s="283" t="s">
        <v>129</v>
      </c>
      <c r="AC51" s="271" t="s">
        <v>129</v>
      </c>
      <c r="AD51" s="283" t="s">
        <v>129</v>
      </c>
      <c r="AE51" s="271" t="s">
        <v>129</v>
      </c>
      <c r="AF51" s="283" t="s">
        <v>129</v>
      </c>
      <c r="AG51" s="271" t="s">
        <v>129</v>
      </c>
    </row>
    <row r="52" spans="2:33" ht="18" customHeight="1">
      <c r="B52" s="231">
        <v>20</v>
      </c>
      <c r="C52" s="231" t="s">
        <v>26</v>
      </c>
      <c r="D52" s="271" t="s">
        <v>129</v>
      </c>
      <c r="E52" s="271" t="s">
        <v>129</v>
      </c>
      <c r="F52" s="271" t="s">
        <v>129</v>
      </c>
      <c r="G52" s="271" t="s">
        <v>129</v>
      </c>
      <c r="H52" s="271" t="s">
        <v>129</v>
      </c>
      <c r="I52" s="271" t="s">
        <v>129</v>
      </c>
      <c r="J52" s="271" t="s">
        <v>129</v>
      </c>
      <c r="K52" s="282" t="s">
        <v>129</v>
      </c>
      <c r="L52" s="282" t="s">
        <v>129</v>
      </c>
      <c r="M52" s="271" t="s">
        <v>129</v>
      </c>
      <c r="N52" s="282" t="s">
        <v>129</v>
      </c>
      <c r="O52" s="282" t="s">
        <v>129</v>
      </c>
      <c r="P52" s="271" t="s">
        <v>129</v>
      </c>
      <c r="Q52" s="282" t="s">
        <v>129</v>
      </c>
      <c r="R52" s="282" t="s">
        <v>129</v>
      </c>
      <c r="S52" s="271" t="s">
        <v>129</v>
      </c>
      <c r="T52" s="282" t="s">
        <v>129</v>
      </c>
      <c r="U52" s="282" t="s">
        <v>129</v>
      </c>
      <c r="V52" s="271" t="s">
        <v>129</v>
      </c>
      <c r="W52" s="271" t="s">
        <v>129</v>
      </c>
      <c r="X52" s="283" t="s">
        <v>129</v>
      </c>
      <c r="Y52" s="271" t="s">
        <v>129</v>
      </c>
      <c r="Z52" s="283" t="s">
        <v>129</v>
      </c>
      <c r="AA52" s="271" t="s">
        <v>129</v>
      </c>
      <c r="AB52" s="283" t="s">
        <v>129</v>
      </c>
      <c r="AC52" s="271" t="s">
        <v>129</v>
      </c>
      <c r="AD52" s="283" t="s">
        <v>129</v>
      </c>
      <c r="AE52" s="271" t="s">
        <v>129</v>
      </c>
      <c r="AF52" s="283" t="s">
        <v>129</v>
      </c>
      <c r="AG52" s="271" t="s">
        <v>129</v>
      </c>
    </row>
    <row r="53" spans="2:33" ht="18" customHeight="1">
      <c r="B53" s="231">
        <v>21</v>
      </c>
      <c r="C53" s="231" t="s">
        <v>27</v>
      </c>
      <c r="D53" s="271" t="s">
        <v>129</v>
      </c>
      <c r="E53" s="271" t="s">
        <v>129</v>
      </c>
      <c r="F53" s="271" t="s">
        <v>129</v>
      </c>
      <c r="G53" s="271" t="s">
        <v>129</v>
      </c>
      <c r="H53" s="271" t="s">
        <v>129</v>
      </c>
      <c r="I53" s="271" t="s">
        <v>129</v>
      </c>
      <c r="J53" s="271" t="s">
        <v>129</v>
      </c>
      <c r="K53" s="282" t="s">
        <v>129</v>
      </c>
      <c r="L53" s="282" t="s">
        <v>129</v>
      </c>
      <c r="M53" s="271" t="s">
        <v>129</v>
      </c>
      <c r="N53" s="282" t="s">
        <v>129</v>
      </c>
      <c r="O53" s="282" t="s">
        <v>129</v>
      </c>
      <c r="P53" s="271" t="s">
        <v>129</v>
      </c>
      <c r="Q53" s="282" t="s">
        <v>129</v>
      </c>
      <c r="R53" s="282" t="s">
        <v>129</v>
      </c>
      <c r="S53" s="271" t="s">
        <v>129</v>
      </c>
      <c r="T53" s="282" t="s">
        <v>129</v>
      </c>
      <c r="U53" s="282" t="s">
        <v>129</v>
      </c>
      <c r="V53" s="271" t="s">
        <v>129</v>
      </c>
      <c r="W53" s="271" t="s">
        <v>129</v>
      </c>
      <c r="X53" s="283" t="s">
        <v>129</v>
      </c>
      <c r="Y53" s="271" t="s">
        <v>129</v>
      </c>
      <c r="Z53" s="283" t="s">
        <v>129</v>
      </c>
      <c r="AA53" s="271" t="s">
        <v>129</v>
      </c>
      <c r="AB53" s="283" t="s">
        <v>129</v>
      </c>
      <c r="AC53" s="271" t="s">
        <v>129</v>
      </c>
      <c r="AD53" s="283" t="s">
        <v>129</v>
      </c>
      <c r="AE53" s="271" t="s">
        <v>129</v>
      </c>
      <c r="AF53" s="283" t="s">
        <v>129</v>
      </c>
      <c r="AG53" s="271" t="s">
        <v>129</v>
      </c>
    </row>
    <row r="54" spans="2:33" ht="18" customHeight="1">
      <c r="B54" s="231">
        <v>22</v>
      </c>
      <c r="C54" s="231" t="s">
        <v>28</v>
      </c>
      <c r="D54" s="271" t="s">
        <v>129</v>
      </c>
      <c r="E54" s="271" t="s">
        <v>129</v>
      </c>
      <c r="F54" s="271" t="s">
        <v>129</v>
      </c>
      <c r="G54" s="271" t="s">
        <v>129</v>
      </c>
      <c r="H54" s="271" t="s">
        <v>129</v>
      </c>
      <c r="I54" s="271" t="s">
        <v>129</v>
      </c>
      <c r="J54" s="271" t="s">
        <v>129</v>
      </c>
      <c r="K54" s="282" t="s">
        <v>129</v>
      </c>
      <c r="L54" s="282" t="s">
        <v>129</v>
      </c>
      <c r="M54" s="271" t="s">
        <v>129</v>
      </c>
      <c r="N54" s="282" t="s">
        <v>129</v>
      </c>
      <c r="O54" s="282" t="s">
        <v>129</v>
      </c>
      <c r="P54" s="271" t="s">
        <v>129</v>
      </c>
      <c r="Q54" s="282" t="s">
        <v>129</v>
      </c>
      <c r="R54" s="282" t="s">
        <v>129</v>
      </c>
      <c r="S54" s="271" t="s">
        <v>129</v>
      </c>
      <c r="T54" s="282" t="s">
        <v>129</v>
      </c>
      <c r="U54" s="282" t="s">
        <v>129</v>
      </c>
      <c r="V54" s="271" t="s">
        <v>129</v>
      </c>
      <c r="W54" s="271" t="s">
        <v>129</v>
      </c>
      <c r="X54" s="283" t="s">
        <v>129</v>
      </c>
      <c r="Y54" s="271" t="s">
        <v>129</v>
      </c>
      <c r="Z54" s="283" t="s">
        <v>129</v>
      </c>
      <c r="AA54" s="271" t="s">
        <v>129</v>
      </c>
      <c r="AB54" s="283" t="s">
        <v>129</v>
      </c>
      <c r="AC54" s="271" t="s">
        <v>129</v>
      </c>
      <c r="AD54" s="283" t="s">
        <v>129</v>
      </c>
      <c r="AE54" s="271" t="s">
        <v>129</v>
      </c>
      <c r="AF54" s="283" t="s">
        <v>129</v>
      </c>
      <c r="AG54" s="271" t="s">
        <v>129</v>
      </c>
    </row>
    <row r="55" spans="2:33" s="273" customFormat="1" ht="24.75" customHeight="1">
      <c r="B55" s="24" t="s">
        <v>146</v>
      </c>
      <c r="C55" s="243"/>
      <c r="D55" s="274" t="s">
        <v>129</v>
      </c>
      <c r="E55" s="274" t="s">
        <v>129</v>
      </c>
      <c r="F55" s="274" t="s">
        <v>129</v>
      </c>
      <c r="G55" s="274" t="s">
        <v>129</v>
      </c>
      <c r="H55" s="274" t="s">
        <v>129</v>
      </c>
      <c r="I55" s="274" t="s">
        <v>129</v>
      </c>
      <c r="J55" s="274" t="s">
        <v>129</v>
      </c>
      <c r="K55" s="274" t="s">
        <v>129</v>
      </c>
      <c r="L55" s="274" t="s">
        <v>129</v>
      </c>
      <c r="M55" s="274" t="s">
        <v>129</v>
      </c>
      <c r="N55" s="274" t="s">
        <v>129</v>
      </c>
      <c r="O55" s="274" t="s">
        <v>129</v>
      </c>
      <c r="P55" s="274" t="s">
        <v>129</v>
      </c>
      <c r="Q55" s="274" t="s">
        <v>129</v>
      </c>
      <c r="R55" s="274" t="s">
        <v>129</v>
      </c>
      <c r="S55" s="274" t="s">
        <v>129</v>
      </c>
      <c r="T55" s="274" t="s">
        <v>129</v>
      </c>
      <c r="U55" s="274" t="s">
        <v>129</v>
      </c>
      <c r="V55" s="274" t="s">
        <v>129</v>
      </c>
      <c r="W55" s="274" t="s">
        <v>129</v>
      </c>
      <c r="X55" s="274" t="s">
        <v>129</v>
      </c>
      <c r="Y55" s="274" t="s">
        <v>129</v>
      </c>
      <c r="Z55" s="274" t="s">
        <v>129</v>
      </c>
      <c r="AA55" s="274" t="s">
        <v>129</v>
      </c>
      <c r="AB55" s="274" t="s">
        <v>129</v>
      </c>
      <c r="AC55" s="274" t="s">
        <v>129</v>
      </c>
      <c r="AD55" s="274" t="s">
        <v>129</v>
      </c>
      <c r="AE55" s="274" t="s">
        <v>129</v>
      </c>
      <c r="AF55" s="274" t="s">
        <v>129</v>
      </c>
      <c r="AG55" s="274" t="s">
        <v>129</v>
      </c>
    </row>
    <row r="56" spans="2:33" s="273" customFormat="1" ht="29.25" customHeight="1">
      <c r="B56" s="243" t="s">
        <v>130</v>
      </c>
      <c r="C56" s="243"/>
      <c r="D56" s="284"/>
      <c r="E56" s="285"/>
      <c r="F56" s="285"/>
      <c r="G56" s="285"/>
      <c r="H56" s="285"/>
      <c r="I56" s="285"/>
      <c r="J56" s="286"/>
      <c r="K56" s="287"/>
      <c r="L56" s="287"/>
      <c r="M56" s="288"/>
      <c r="N56" s="289"/>
      <c r="O56" s="289"/>
      <c r="P56" s="290"/>
      <c r="Q56" s="287"/>
      <c r="R56" s="287"/>
      <c r="S56" s="288"/>
      <c r="T56" s="289"/>
      <c r="U56" s="289"/>
      <c r="V56" s="289"/>
      <c r="W56" s="290"/>
      <c r="X56" s="291"/>
      <c r="Y56" s="290"/>
      <c r="Z56" s="291"/>
      <c r="AA56" s="290"/>
      <c r="AB56" s="291"/>
      <c r="AC56" s="290"/>
      <c r="AD56" s="291"/>
      <c r="AE56" s="290"/>
      <c r="AF56" s="291"/>
      <c r="AG56" s="290"/>
    </row>
    <row r="58" spans="2:33" ht="49.5" customHeight="1">
      <c r="C58" s="450" t="s">
        <v>131</v>
      </c>
      <c r="D58" s="450"/>
      <c r="E58" s="450"/>
      <c r="F58" s="450"/>
      <c r="G58" s="450"/>
      <c r="H58" s="450"/>
      <c r="I58" s="450"/>
      <c r="J58" s="450"/>
    </row>
    <row r="60" spans="2:33" ht="75">
      <c r="C60" s="292" t="s">
        <v>132</v>
      </c>
      <c r="D60" s="293"/>
      <c r="E60" s="293"/>
      <c r="F60" s="293" t="s">
        <v>133</v>
      </c>
      <c r="G60" s="293"/>
      <c r="H60" s="293"/>
      <c r="I60" s="293"/>
      <c r="J60" s="293"/>
      <c r="K60" s="293"/>
      <c r="L60" s="293"/>
      <c r="M60" s="293"/>
      <c r="N60" s="293"/>
      <c r="O60" s="293"/>
      <c r="P60" s="293"/>
    </row>
    <row r="61" spans="2:33" ht="18.75">
      <c r="C61" s="247"/>
      <c r="D61" s="293"/>
      <c r="E61" s="293"/>
      <c r="F61" s="293"/>
      <c r="G61" s="293"/>
      <c r="H61" s="293"/>
      <c r="I61" s="293"/>
      <c r="J61" s="293"/>
      <c r="K61" s="293"/>
      <c r="L61" s="293"/>
      <c r="M61" s="293"/>
      <c r="N61" s="293"/>
      <c r="O61" s="293"/>
      <c r="P61" s="293"/>
    </row>
    <row r="62" spans="2:33" ht="18.75">
      <c r="C62" s="247"/>
      <c r="D62" s="293"/>
      <c r="E62" s="293"/>
      <c r="F62" s="293"/>
      <c r="G62" s="293"/>
      <c r="H62" s="293"/>
      <c r="I62" s="293"/>
      <c r="J62" s="293"/>
      <c r="K62" s="293"/>
      <c r="L62" s="293"/>
      <c r="M62" s="293"/>
      <c r="N62" s="293"/>
      <c r="O62" s="293"/>
      <c r="P62" s="293"/>
    </row>
    <row r="63" spans="2:33" ht="18.75">
      <c r="C63" s="247"/>
      <c r="M63" s="293"/>
    </row>
  </sheetData>
  <mergeCells count="39">
    <mergeCell ref="C58:J58"/>
    <mergeCell ref="X15:Y16"/>
    <mergeCell ref="Z15:AA16"/>
    <mergeCell ref="AB15:AC16"/>
    <mergeCell ref="AD15:AE16"/>
    <mergeCell ref="B31:C31"/>
    <mergeCell ref="Q15:Q16"/>
    <mergeCell ref="R15:R16"/>
    <mergeCell ref="S15:S16"/>
    <mergeCell ref="T15:T16"/>
    <mergeCell ref="K15:K16"/>
    <mergeCell ref="L15:L16"/>
    <mergeCell ref="M15:M16"/>
    <mergeCell ref="N15:N16"/>
    <mergeCell ref="O15:O16"/>
    <mergeCell ref="P15:P16"/>
    <mergeCell ref="G15:G16"/>
    <mergeCell ref="H15:H16"/>
    <mergeCell ref="I15:I16"/>
    <mergeCell ref="J15:J16"/>
    <mergeCell ref="AF15:AG16"/>
    <mergeCell ref="U15:U16"/>
    <mergeCell ref="V15:V16"/>
    <mergeCell ref="B12:AG12"/>
    <mergeCell ref="B13:AG13"/>
    <mergeCell ref="A14:A17"/>
    <mergeCell ref="B14:B17"/>
    <mergeCell ref="C14:C17"/>
    <mergeCell ref="D14:D16"/>
    <mergeCell ref="E14:G14"/>
    <mergeCell ref="H14:J14"/>
    <mergeCell ref="K14:M14"/>
    <mergeCell ref="N14:P14"/>
    <mergeCell ref="Q14:S14"/>
    <mergeCell ref="T14:V14"/>
    <mergeCell ref="W14:W16"/>
    <mergeCell ref="X14:AG14"/>
    <mergeCell ref="E15:E16"/>
    <mergeCell ref="F15:F16"/>
  </mergeCells>
  <pageMargins left="0.23622047244094491" right="0.23622047244094491" top="0.74803149606299213" bottom="0.74803149606299213" header="0.31496062992125984" footer="0.31496062992125984"/>
  <pageSetup paperSize="9" scale="32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1"/>
  <sheetViews>
    <sheetView tabSelected="1" view="pageLayout" topLeftCell="A119" workbookViewId="0">
      <selection activeCell="K10" sqref="K10"/>
    </sheetView>
  </sheetViews>
  <sheetFormatPr defaultRowHeight="15"/>
  <cols>
    <col min="3" max="3" width="27.5703125" customWidth="1"/>
    <col min="4" max="4" width="11" customWidth="1"/>
    <col min="5" max="5" width="14.7109375" customWidth="1"/>
    <col min="14" max="14" width="14.42578125" customWidth="1"/>
    <col min="15" max="15" width="14.140625" customWidth="1"/>
  </cols>
  <sheetData>
    <row r="1" spans="1:16"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474"/>
      <c r="N1" s="474"/>
      <c r="O1" s="194"/>
      <c r="P1" s="184"/>
    </row>
    <row r="2" spans="1:16" ht="48" customHeight="1"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473"/>
      <c r="N2" s="473"/>
      <c r="O2" s="473"/>
      <c r="P2" s="184"/>
    </row>
    <row r="3" spans="1:16"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474"/>
      <c r="N3" s="474"/>
      <c r="O3" s="474"/>
      <c r="P3" s="184"/>
    </row>
    <row r="4" spans="1:16"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3"/>
      <c r="N4" s="193"/>
      <c r="O4" s="193"/>
      <c r="P4" s="184"/>
    </row>
    <row r="5" spans="1:16"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</row>
    <row r="6" spans="1:16"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</row>
    <row r="7" spans="1:16" ht="15.75">
      <c r="B7" s="477" t="s">
        <v>111</v>
      </c>
      <c r="C7" s="477"/>
      <c r="D7" s="477"/>
      <c r="E7" s="477"/>
      <c r="F7" s="477"/>
      <c r="G7" s="477"/>
      <c r="H7" s="477"/>
      <c r="I7" s="477"/>
      <c r="J7" s="477"/>
      <c r="K7" s="477"/>
      <c r="L7" s="477"/>
      <c r="M7" s="477"/>
      <c r="N7" s="477"/>
      <c r="O7" s="477"/>
      <c r="P7" s="184"/>
    </row>
    <row r="8" spans="1:16" ht="36" customHeight="1">
      <c r="B8" s="479" t="s">
        <v>110</v>
      </c>
      <c r="C8" s="479"/>
      <c r="D8" s="479"/>
      <c r="E8" s="479"/>
      <c r="F8" s="479"/>
      <c r="G8" s="479"/>
      <c r="H8" s="479"/>
      <c r="I8" s="479"/>
      <c r="J8" s="479"/>
      <c r="K8" s="479"/>
      <c r="L8" s="479"/>
      <c r="M8" s="479"/>
      <c r="N8" s="479"/>
      <c r="O8" s="479"/>
      <c r="P8" s="184"/>
    </row>
    <row r="9" spans="1:16" ht="18" customHeight="1">
      <c r="A9" s="475" t="s">
        <v>109</v>
      </c>
      <c r="B9" s="476" t="s">
        <v>3</v>
      </c>
      <c r="C9" s="476" t="s">
        <v>108</v>
      </c>
      <c r="D9" s="476" t="s">
        <v>107</v>
      </c>
      <c r="E9" s="476" t="s">
        <v>106</v>
      </c>
      <c r="F9" s="476" t="s">
        <v>105</v>
      </c>
      <c r="G9" s="476"/>
      <c r="H9" s="476"/>
      <c r="I9" s="476"/>
      <c r="J9" s="476"/>
      <c r="K9" s="476" t="s">
        <v>13</v>
      </c>
      <c r="L9" s="476"/>
      <c r="M9" s="476"/>
      <c r="N9" s="476"/>
      <c r="O9" s="476"/>
      <c r="P9" s="184"/>
    </row>
    <row r="10" spans="1:16" ht="105" customHeight="1">
      <c r="A10" s="475"/>
      <c r="B10" s="476"/>
      <c r="C10" s="476"/>
      <c r="D10" s="476"/>
      <c r="E10" s="476"/>
      <c r="F10" s="192" t="s">
        <v>104</v>
      </c>
      <c r="G10" s="192" t="s">
        <v>103</v>
      </c>
      <c r="H10" s="192" t="s">
        <v>102</v>
      </c>
      <c r="I10" s="192" t="s">
        <v>101</v>
      </c>
      <c r="J10" s="192" t="s">
        <v>100</v>
      </c>
      <c r="K10" s="192" t="s">
        <v>104</v>
      </c>
      <c r="L10" s="192" t="s">
        <v>103</v>
      </c>
      <c r="M10" s="192" t="s">
        <v>102</v>
      </c>
      <c r="N10" s="192" t="s">
        <v>101</v>
      </c>
      <c r="O10" s="192" t="s">
        <v>100</v>
      </c>
      <c r="P10" s="184"/>
    </row>
    <row r="11" spans="1:16">
      <c r="A11" s="191"/>
      <c r="B11" s="190"/>
      <c r="C11" s="190"/>
      <c r="D11" s="190" t="s">
        <v>39</v>
      </c>
      <c r="E11" s="190" t="s">
        <v>6</v>
      </c>
      <c r="F11" s="190" t="s">
        <v>40</v>
      </c>
      <c r="G11" s="190" t="s">
        <v>40</v>
      </c>
      <c r="H11" s="190" t="s">
        <v>40</v>
      </c>
      <c r="I11" s="190" t="s">
        <v>40</v>
      </c>
      <c r="J11" s="190" t="s">
        <v>40</v>
      </c>
      <c r="K11" s="190" t="s">
        <v>7</v>
      </c>
      <c r="L11" s="190" t="s">
        <v>7</v>
      </c>
      <c r="M11" s="190" t="s">
        <v>7</v>
      </c>
      <c r="N11" s="190" t="s">
        <v>7</v>
      </c>
      <c r="O11" s="190" t="s">
        <v>7</v>
      </c>
      <c r="P11" s="184"/>
    </row>
    <row r="12" spans="1:16">
      <c r="A12" s="191">
        <v>1</v>
      </c>
      <c r="B12" s="190">
        <v>2</v>
      </c>
      <c r="C12" s="190">
        <v>3</v>
      </c>
      <c r="D12" s="190">
        <v>4</v>
      </c>
      <c r="E12" s="190">
        <v>5</v>
      </c>
      <c r="F12" s="190">
        <v>6</v>
      </c>
      <c r="G12" s="190">
        <v>7</v>
      </c>
      <c r="H12" s="190">
        <v>8</v>
      </c>
      <c r="I12" s="190">
        <v>8</v>
      </c>
      <c r="J12" s="190">
        <v>9</v>
      </c>
      <c r="K12" s="190">
        <v>10</v>
      </c>
      <c r="L12" s="190">
        <v>11</v>
      </c>
      <c r="M12" s="190">
        <v>12</v>
      </c>
      <c r="N12" s="190">
        <v>13</v>
      </c>
      <c r="O12" s="190">
        <v>14</v>
      </c>
      <c r="P12" s="184"/>
    </row>
    <row r="13" spans="1:16" ht="30">
      <c r="A13" s="191">
        <v>1</v>
      </c>
      <c r="B13" s="190">
        <v>2017</v>
      </c>
      <c r="C13" s="190" t="s">
        <v>99</v>
      </c>
      <c r="D13" s="189">
        <f>'таблица 1'!J21</f>
        <v>3246.7</v>
      </c>
      <c r="E13" s="197">
        <f>'таблица 1'!M21</f>
        <v>105</v>
      </c>
      <c r="F13" s="190">
        <v>0</v>
      </c>
      <c r="G13" s="190">
        <v>0</v>
      </c>
      <c r="H13" s="190">
        <v>0</v>
      </c>
      <c r="I13" s="190">
        <f>'таблица 1'!A20</f>
        <v>3</v>
      </c>
      <c r="J13" s="190">
        <f>I13</f>
        <v>3</v>
      </c>
      <c r="K13" s="190">
        <v>0</v>
      </c>
      <c r="L13" s="190">
        <v>0</v>
      </c>
      <c r="M13" s="190">
        <v>0</v>
      </c>
      <c r="N13" s="189">
        <f>'таблица 1'!Q21</f>
        <v>7598369.0099999998</v>
      </c>
      <c r="O13" s="189">
        <f>N13</f>
        <v>7598369.0099999998</v>
      </c>
      <c r="P13" s="184"/>
    </row>
    <row r="14" spans="1:16" ht="30">
      <c r="A14" s="191">
        <v>2</v>
      </c>
      <c r="B14" s="190">
        <v>2018</v>
      </c>
      <c r="C14" s="190" t="s">
        <v>19</v>
      </c>
      <c r="D14" s="189">
        <f>'таблица 1'!J27</f>
        <v>1862.26</v>
      </c>
      <c r="E14" s="197">
        <f>'таблица 1'!M27</f>
        <v>54</v>
      </c>
      <c r="F14" s="190">
        <v>0</v>
      </c>
      <c r="G14" s="190">
        <v>0</v>
      </c>
      <c r="H14" s="190">
        <v>0</v>
      </c>
      <c r="I14" s="190">
        <f>'таблица 1'!A26</f>
        <v>3</v>
      </c>
      <c r="J14" s="190">
        <v>3</v>
      </c>
      <c r="K14" s="190">
        <v>0</v>
      </c>
      <c r="L14" s="190">
        <v>0</v>
      </c>
      <c r="M14" s="190">
        <v>0</v>
      </c>
      <c r="N14" s="189">
        <f>'таблица 1'!Q27</f>
        <v>7268097.7599999998</v>
      </c>
      <c r="O14" s="189">
        <f>N14</f>
        <v>7268097.7599999998</v>
      </c>
      <c r="P14" s="184"/>
    </row>
    <row r="15" spans="1:16" ht="30">
      <c r="A15" s="191">
        <v>3</v>
      </c>
      <c r="B15" s="190">
        <v>2019</v>
      </c>
      <c r="C15" s="190" t="s">
        <v>19</v>
      </c>
      <c r="D15" s="189">
        <f>'таблица 1'!J52</f>
        <v>18192.55</v>
      </c>
      <c r="E15" s="190">
        <f>'таблица 1'!M52</f>
        <v>544</v>
      </c>
      <c r="F15" s="190">
        <v>0</v>
      </c>
      <c r="G15" s="190">
        <v>0</v>
      </c>
      <c r="H15" s="190">
        <v>0</v>
      </c>
      <c r="I15" s="190">
        <f>'таблица 1'!A51</f>
        <v>22</v>
      </c>
      <c r="J15" s="190">
        <f>I15</f>
        <v>22</v>
      </c>
      <c r="K15" s="190">
        <v>0</v>
      </c>
      <c r="L15" s="190">
        <v>0</v>
      </c>
      <c r="M15" s="190">
        <v>0</v>
      </c>
      <c r="N15" s="189">
        <f>'таблица 1'!Q52</f>
        <v>20526806</v>
      </c>
      <c r="O15" s="189">
        <f>N15</f>
        <v>20526806</v>
      </c>
      <c r="P15" s="184"/>
    </row>
    <row r="16" spans="1:16" ht="33.75" customHeight="1">
      <c r="A16" s="188"/>
      <c r="B16" s="478" t="s">
        <v>98</v>
      </c>
      <c r="C16" s="478"/>
      <c r="D16" s="187">
        <f>D13+D14+D15</f>
        <v>23301.51</v>
      </c>
      <c r="E16" s="198">
        <f>E13+E14+E15</f>
        <v>703</v>
      </c>
      <c r="F16" s="186">
        <v>0</v>
      </c>
      <c r="G16" s="186">
        <v>0</v>
      </c>
      <c r="H16" s="186">
        <v>0</v>
      </c>
      <c r="I16" s="186">
        <f>I13+I14+I15</f>
        <v>28</v>
      </c>
      <c r="J16" s="186">
        <f>J13+J14+J15</f>
        <v>28</v>
      </c>
      <c r="K16" s="186">
        <v>0</v>
      </c>
      <c r="L16" s="186">
        <v>0</v>
      </c>
      <c r="M16" s="186">
        <v>0</v>
      </c>
      <c r="N16" s="185">
        <f>N13+N14+N15</f>
        <v>35393272.769999996</v>
      </c>
      <c r="O16" s="185">
        <f>N16</f>
        <v>35393272.769999996</v>
      </c>
      <c r="P16" s="184"/>
    </row>
    <row r="17" spans="2:16">
      <c r="B17" s="184"/>
      <c r="C17" s="184"/>
      <c r="D17" s="184"/>
      <c r="E17" s="184"/>
      <c r="F17" s="184"/>
      <c r="G17" s="184"/>
      <c r="H17" s="184"/>
      <c r="I17" s="184"/>
      <c r="J17" s="184"/>
      <c r="K17" s="184"/>
      <c r="L17" s="184"/>
      <c r="M17" s="184"/>
      <c r="N17" s="184"/>
      <c r="O17" s="184"/>
      <c r="P17" s="184"/>
    </row>
    <row r="18" spans="2:16" ht="75">
      <c r="B18" s="184"/>
      <c r="C18" s="204" t="s">
        <v>132</v>
      </c>
      <c r="D18" s="184"/>
      <c r="E18" s="184" t="s">
        <v>133</v>
      </c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</row>
    <row r="19" spans="2:16">
      <c r="B19" s="184"/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</row>
    <row r="20" spans="2:16"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</row>
    <row r="21" spans="2:16">
      <c r="B21" s="184"/>
      <c r="C21" s="184"/>
      <c r="D21" s="184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</row>
  </sheetData>
  <mergeCells count="13">
    <mergeCell ref="B16:C16"/>
    <mergeCell ref="B8:O8"/>
    <mergeCell ref="C9:C10"/>
    <mergeCell ref="D9:D10"/>
    <mergeCell ref="E9:E10"/>
    <mergeCell ref="F9:J9"/>
    <mergeCell ref="K9:O9"/>
    <mergeCell ref="M2:O2"/>
    <mergeCell ref="M1:N1"/>
    <mergeCell ref="M3:O3"/>
    <mergeCell ref="A9:A10"/>
    <mergeCell ref="B9:B10"/>
    <mergeCell ref="B7:O7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таблица 1</vt:lpstr>
      <vt:lpstr>таблица 2.1</vt:lpstr>
      <vt:lpstr>таблица 2.2</vt:lpstr>
      <vt:lpstr>таблица 2.3</vt:lpstr>
      <vt:lpstr>таблица 2.4</vt:lpstr>
      <vt:lpstr>таблица 3</vt:lpstr>
      <vt:lpstr>'таблица 2.3'!Заголовки_для_печати</vt:lpstr>
      <vt:lpstr>'таблица 2.4'!Заголовки_для_печати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2019-12-12T15:05:19Z</dcterms:modified>
</cp:coreProperties>
</file>